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amia\Desktop\Sylwia - zamówienia\gotowe 27.02.2020\"/>
    </mc:Choice>
  </mc:AlternateContent>
  <xr:revisionPtr revIDLastSave="0" documentId="8_{B4435484-BED5-406A-8986-38B1DD0721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7" i="2" l="1"/>
  <c r="I107" i="2" s="1"/>
  <c r="H107" i="2"/>
  <c r="G96" i="2"/>
  <c r="I96" i="2" s="1"/>
  <c r="H96" i="2"/>
  <c r="G9" i="2" l="1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37" i="2"/>
  <c r="I37" i="2" s="1"/>
  <c r="G38" i="2"/>
  <c r="I38" i="2" s="1"/>
  <c r="G39" i="2"/>
  <c r="I39" i="2" s="1"/>
  <c r="G40" i="2"/>
  <c r="I40" i="2" s="1"/>
  <c r="G41" i="2"/>
  <c r="I41" i="2" s="1"/>
  <c r="G42" i="2"/>
  <c r="I42" i="2" s="1"/>
  <c r="G43" i="2"/>
  <c r="I43" i="2" s="1"/>
  <c r="G44" i="2"/>
  <c r="I44" i="2" s="1"/>
  <c r="G45" i="2"/>
  <c r="I45" i="2" s="1"/>
  <c r="G46" i="2"/>
  <c r="I46" i="2" s="1"/>
  <c r="G47" i="2"/>
  <c r="I47" i="2" s="1"/>
  <c r="G48" i="2"/>
  <c r="I48" i="2" s="1"/>
  <c r="G49" i="2"/>
  <c r="I49" i="2" s="1"/>
  <c r="G50" i="2"/>
  <c r="I50" i="2" s="1"/>
  <c r="G51" i="2"/>
  <c r="I51" i="2" s="1"/>
  <c r="G52" i="2"/>
  <c r="I52" i="2" s="1"/>
  <c r="G53" i="2"/>
  <c r="I53" i="2" s="1"/>
  <c r="G54" i="2"/>
  <c r="I54" i="2" s="1"/>
  <c r="G55" i="2"/>
  <c r="I55" i="2" s="1"/>
  <c r="G56" i="2"/>
  <c r="I56" i="2" s="1"/>
  <c r="G57" i="2"/>
  <c r="I57" i="2" s="1"/>
  <c r="G58" i="2"/>
  <c r="I58" i="2" s="1"/>
  <c r="G59" i="2"/>
  <c r="I59" i="2" s="1"/>
  <c r="G60" i="2"/>
  <c r="I60" i="2" s="1"/>
  <c r="G61" i="2"/>
  <c r="I61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1" i="2"/>
  <c r="I71" i="2" s="1"/>
  <c r="G72" i="2"/>
  <c r="I72" i="2" s="1"/>
  <c r="G73" i="2"/>
  <c r="I73" i="2" s="1"/>
  <c r="G74" i="2"/>
  <c r="I74" i="2" s="1"/>
  <c r="G75" i="2"/>
  <c r="I75" i="2" s="1"/>
  <c r="G76" i="2"/>
  <c r="I76" i="2" s="1"/>
  <c r="G77" i="2"/>
  <c r="I77" i="2" s="1"/>
  <c r="G78" i="2"/>
  <c r="I78" i="2" s="1"/>
  <c r="G79" i="2"/>
  <c r="I79" i="2" s="1"/>
  <c r="G80" i="2"/>
  <c r="I80" i="2" s="1"/>
  <c r="G81" i="2"/>
  <c r="I81" i="2" s="1"/>
  <c r="G82" i="2"/>
  <c r="I82" i="2" s="1"/>
  <c r="G83" i="2"/>
  <c r="I83" i="2" s="1"/>
  <c r="G84" i="2"/>
  <c r="I84" i="2" s="1"/>
  <c r="G85" i="2"/>
  <c r="I85" i="2" s="1"/>
  <c r="G86" i="2"/>
  <c r="I86" i="2" s="1"/>
  <c r="G87" i="2"/>
  <c r="I87" i="2" s="1"/>
  <c r="G88" i="2"/>
  <c r="I88" i="2" s="1"/>
  <c r="G89" i="2"/>
  <c r="I89" i="2" s="1"/>
  <c r="G90" i="2"/>
  <c r="I90" i="2" s="1"/>
  <c r="G91" i="2"/>
  <c r="I91" i="2" s="1"/>
  <c r="G92" i="2"/>
  <c r="I92" i="2" s="1"/>
  <c r="G93" i="2"/>
  <c r="I93" i="2" s="1"/>
  <c r="G94" i="2"/>
  <c r="I94" i="2" s="1"/>
  <c r="G95" i="2"/>
  <c r="I95" i="2" s="1"/>
  <c r="G97" i="2"/>
  <c r="I97" i="2" s="1"/>
  <c r="G98" i="2"/>
  <c r="I98" i="2" s="1"/>
  <c r="G99" i="2"/>
  <c r="I99" i="2" s="1"/>
  <c r="G100" i="2"/>
  <c r="I100" i="2" s="1"/>
  <c r="G101" i="2"/>
  <c r="I101" i="2" s="1"/>
  <c r="G102" i="2"/>
  <c r="I102" i="2" s="1"/>
  <c r="G103" i="2"/>
  <c r="I103" i="2" s="1"/>
  <c r="G104" i="2"/>
  <c r="I104" i="2" s="1"/>
  <c r="G105" i="2"/>
  <c r="I105" i="2" s="1"/>
  <c r="G106" i="2"/>
  <c r="I106" i="2" s="1"/>
  <c r="G108" i="2"/>
  <c r="I108" i="2" s="1"/>
  <c r="G109" i="2"/>
  <c r="I109" i="2" s="1"/>
  <c r="G110" i="2"/>
  <c r="I110" i="2" s="1"/>
  <c r="G111" i="2"/>
  <c r="I111" i="2" s="1"/>
  <c r="G7" i="2"/>
  <c r="I7" i="2" s="1"/>
  <c r="G8" i="2"/>
  <c r="I8" i="2" s="1"/>
  <c r="G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7" i="2"/>
  <c r="H98" i="2"/>
  <c r="H99" i="2"/>
  <c r="H100" i="2"/>
  <c r="H101" i="2"/>
  <c r="H102" i="2"/>
  <c r="H103" i="2"/>
  <c r="H104" i="2"/>
  <c r="H105" i="2"/>
  <c r="H106" i="2"/>
  <c r="H108" i="2"/>
  <c r="H109" i="2"/>
  <c r="H110" i="2"/>
  <c r="H111" i="2"/>
  <c r="H6" i="2"/>
  <c r="I6" i="2" l="1"/>
  <c r="I112" i="2" s="1"/>
  <c r="G112" i="2"/>
  <c r="H112" i="2"/>
</calcChain>
</file>

<file path=xl/sharedStrings.xml><?xml version="1.0" encoding="utf-8"?>
<sst xmlns="http://schemas.openxmlformats.org/spreadsheetml/2006/main" count="336" uniqueCount="235">
  <si>
    <t>L.p.</t>
  </si>
  <si>
    <t>Nazwa asortymentu</t>
  </si>
  <si>
    <t>Ilość</t>
  </si>
  <si>
    <t>Jednostka miary</t>
  </si>
  <si>
    <t>Cena jednostkowa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</si>
  <si>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</si>
  <si>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</si>
  <si>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</si>
  <si>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</si>
  <si>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</si>
  <si>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</si>
  <si>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</si>
  <si>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</si>
  <si>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</si>
  <si>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</si>
  <si>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</si>
  <si>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</si>
  <si>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</si>
  <si>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</si>
  <si>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</si>
  <si>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</si>
  <si>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</si>
  <si>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</si>
  <si>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</si>
  <si>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</si>
  <si>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</si>
  <si>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</si>
  <si>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</si>
  <si>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</si>
  <si>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</si>
  <si>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</si>
  <si>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</si>
  <si>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</si>
  <si>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</si>
  <si>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</si>
  <si>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</si>
  <si>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</si>
  <si>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</si>
  <si>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</si>
  <si>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</si>
  <si>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</si>
  <si>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</si>
  <si>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</si>
  <si>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</si>
  <si>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</si>
  <si>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</si>
  <si>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</si>
  <si>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</si>
  <si>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</si>
  <si>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</si>
  <si>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</si>
  <si>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</si>
  <si>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</si>
  <si>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</si>
  <si>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</si>
  <si>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</si>
  <si>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</si>
  <si>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</si>
  <si>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</si>
  <si>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</si>
  <si>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</si>
  <si>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</si>
  <si>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</si>
  <si>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</si>
  <si>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</si>
  <si>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</si>
  <si>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</si>
  <si>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</si>
  <si>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</si>
  <si>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</si>
  <si>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</si>
  <si>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</si>
  <si>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</si>
  <si>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</si>
  <si>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</si>
  <si>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</si>
  <si>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</si>
  <si>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</si>
  <si>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</si>
  <si>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</si>
  <si>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</si>
  <si>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</si>
  <si>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</si>
  <si>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</si>
  <si>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</si>
  <si>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</si>
  <si>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</si>
  <si>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</si>
  <si>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</si>
  <si>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</si>
  <si>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</si>
  <si>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</si>
  <si>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</si>
  <si>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</si>
  <si>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</si>
  <si>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</si>
  <si>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</si>
  <si>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</si>
  <si>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</si>
  <si>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</si>
  <si>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</si>
  <si>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</si>
  <si>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</si>
  <si>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</si>
  <si>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</si>
  <si>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</si>
  <si>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</si>
  <si>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</si>
  <si>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Papier kserograficzny A4</t>
  </si>
  <si>
    <t>ryza</t>
  </si>
  <si>
    <t>Papier kserograficzny A5</t>
  </si>
  <si>
    <t>Koperta C4 brązowa</t>
  </si>
  <si>
    <t>sztuka</t>
  </si>
  <si>
    <t>Koperta C4 biała</t>
  </si>
  <si>
    <t>Spinacze 28 mm</t>
  </si>
  <si>
    <t>opakowań</t>
  </si>
  <si>
    <t>Spinacze 50 mm</t>
  </si>
  <si>
    <t>Notes samoprzylepny 76mmx76mm</t>
  </si>
  <si>
    <t>Zszywki 24mmx6mm</t>
  </si>
  <si>
    <t>opakowanie</t>
  </si>
  <si>
    <t>Zeszyt A5  80 kartek oprawa twarda</t>
  </si>
  <si>
    <t>Taśma brązowa 48mmx66mm</t>
  </si>
  <si>
    <t>Terminarz jednodniowy A4</t>
  </si>
  <si>
    <t>Terminarz jednodniowy B5</t>
  </si>
  <si>
    <t xml:space="preserve">Długopis niebieski </t>
  </si>
  <si>
    <t>Długopis czerwony</t>
  </si>
  <si>
    <t>Ołówek</t>
  </si>
  <si>
    <t>Kostka biurowa klejona 85mmx85mmx80mm</t>
  </si>
  <si>
    <t>Kostka biurowa nie klejona 85mmx85mmx80mm</t>
  </si>
  <si>
    <t>Zakładki indeksujące samoprzylepne 45mmx12mm</t>
  </si>
  <si>
    <t>Przekładki indeksujące 1/3 mix kolorów, wpinane w pionie i w poziomie</t>
  </si>
  <si>
    <t>Tusz do stempli czerwony 25 ml</t>
  </si>
  <si>
    <t>Tusz do stempli niebieski 25 ml</t>
  </si>
  <si>
    <t>Tusz do stempli czarny 25 ml</t>
  </si>
  <si>
    <t>Marker czerwony cienki permamentny</t>
  </si>
  <si>
    <t>Marker czarny cienki permamentny</t>
  </si>
  <si>
    <t>Marker zielony cienki permamentny</t>
  </si>
  <si>
    <t>Marker niebieski cienki permamentny</t>
  </si>
  <si>
    <t>Marker czerwony gruby permamentny</t>
  </si>
  <si>
    <t>Marker czarny gruby permamentny</t>
  </si>
  <si>
    <t>Zszywacz biurowy (do 30 kartek) na szywki 24mmx6mm</t>
  </si>
  <si>
    <t>Dziurkacz do 40 kartek</t>
  </si>
  <si>
    <t>Kalkulator (12 pozycyjny wyświetlacz)</t>
  </si>
  <si>
    <t>Teczki na dokumenty A4 białe wiązane</t>
  </si>
  <si>
    <t>Teczki na dokumenty A4 kolorowe z gumką</t>
  </si>
  <si>
    <t>Skoroszyt plastikowy A4 zawieszkowy</t>
  </si>
  <si>
    <t>Skoroszyt plastikowy A4 bez grzbietów czerwone</t>
  </si>
  <si>
    <t>Skoroszyt plastikowy A4 bez grzbietów żółte</t>
  </si>
  <si>
    <t>Skoroszyt plastikowy A4 bez grzbietów niebieskie</t>
  </si>
  <si>
    <t>Skoroszyt plastikowy A4 bez grzbietów zielone</t>
  </si>
  <si>
    <t>Segregator A4 x 5 cm</t>
  </si>
  <si>
    <t>Segregator A4 x 7 cm</t>
  </si>
  <si>
    <t>Segregator A5 x 5 cm</t>
  </si>
  <si>
    <t>Segregator A5 x 7 cm</t>
  </si>
  <si>
    <t>Korektor w taśmie / myszka</t>
  </si>
  <si>
    <t>Korektor pisak</t>
  </si>
  <si>
    <t>Półka na dokumenty plastikowa przezroczysta kolorowa</t>
  </si>
  <si>
    <t>Koperta biała C6 samoklejąca z paskiem</t>
  </si>
  <si>
    <t>Kubek jednorazowy biały</t>
  </si>
  <si>
    <t>Płyta DVD</t>
  </si>
  <si>
    <t xml:space="preserve">Płyta CD </t>
  </si>
  <si>
    <t>Bateria CR 2032 3V</t>
  </si>
  <si>
    <t>Taśma biurowa bezbarwna 33 mm x 19 mm</t>
  </si>
  <si>
    <t xml:space="preserve">Nożyczki biurowe 21 cm uchwyt ergonomiczny </t>
  </si>
  <si>
    <t>Segregator na akta osobowe dwuringowy 35 cm</t>
  </si>
  <si>
    <t>Teczki z koszulkami  40 koszulek</t>
  </si>
  <si>
    <t>zakreślacz tusz na bazie wody, do pisania na wszystkich rodz. Papieru, ścięta końcówka, grubość linii 2 i 5 mm</t>
  </si>
  <si>
    <t>Linijka 30cm</t>
  </si>
  <si>
    <t>olej do niszczarki konserwujący 120 ml</t>
  </si>
  <si>
    <t>długopis niebieski mosiężny korpus z metalu, pokryty lakierem, rozmiar wkładu M, skuwka stalowa CT.</t>
  </si>
  <si>
    <t>Cena jednostkowa brutto</t>
  </si>
  <si>
    <t>Wartość netto</t>
  </si>
  <si>
    <t>Wartość brutto</t>
  </si>
  <si>
    <t>Dziennik korespondencyjny w twardej oprawie z got. rubrykami 96k</t>
  </si>
  <si>
    <t>RAZEM</t>
  </si>
  <si>
    <t>Potwierdzam zgodność merytoryczną i ilościową przedmiotu zamówienia</t>
  </si>
  <si>
    <t>Upełnomocniony przedstawiciel (e) Wykonawcy:</t>
  </si>
  <si>
    <t>…...................................................................................................</t>
  </si>
  <si>
    <t>miejscowość, data</t>
  </si>
  <si>
    <t>…................................................................</t>
  </si>
  <si>
    <t>podpis Wykonawcy</t>
  </si>
  <si>
    <t>104.</t>
  </si>
  <si>
    <t>zestaw</t>
  </si>
  <si>
    <t xml:space="preserve">Załącznik nr 3 – SIWZ - Formularz cenowy. </t>
  </si>
  <si>
    <t>„Dostawa materiałów biurowych dla 
Szpitala Św. Leona sp. z o.o. w Opatowie”</t>
  </si>
  <si>
    <t>Koszulki z klapką A4 (opakowanie po 10 sztuk)</t>
  </si>
  <si>
    <t xml:space="preserve">Koszulki krystaliczne A4 (opakowania po 100 sztuk) </t>
  </si>
  <si>
    <t>Cienkopisy kolorowe (4 kolory w opakowaniu)</t>
  </si>
  <si>
    <t>Wąsy archiwizacyjne (25 sztuk w opakowaniu)</t>
  </si>
  <si>
    <t>Wąsy skoroszytowe (25 sztuk w opakowaniu)</t>
  </si>
  <si>
    <t>Zeszyt A4 96 kartek oprawa twarda</t>
  </si>
  <si>
    <t>Koperta B5 biała (opakowania po 10 sztuk)</t>
  </si>
  <si>
    <t>Koperta B5 brązowa (opakowania po 10 sztuk)</t>
  </si>
  <si>
    <t>Koperta C5 biała (opakowania po 10 sztuk)</t>
  </si>
  <si>
    <t>Koperta B4 biała (opakowania po 10 sztuk)</t>
  </si>
  <si>
    <t>Koperta B4 brązowa (opakowania po 10 sztuk)</t>
  </si>
  <si>
    <t xml:space="preserve">Bateria LR 14 </t>
  </si>
  <si>
    <t>Bateria LR 03 (4 szuki w opakowaniu)</t>
  </si>
  <si>
    <t>Bateria LR 06 (4 sztuki w opakowaniu)</t>
  </si>
  <si>
    <t>koperty białe na płyty CD (100 sztuk w opakowaniu)</t>
  </si>
  <si>
    <t>Etykiety cenowe 16mmx26mm (rolka)</t>
  </si>
  <si>
    <t>Etykiety cenowe 49mmx10mm (rolka)</t>
  </si>
  <si>
    <t>Folia do telefonu z faksem Panasonic KX-FP207</t>
  </si>
  <si>
    <t>Płyty do urządzenia Discproducer PP-100III, Epson (płyty printable), ilość w opakowaniu 50 sztuk</t>
  </si>
  <si>
    <t>SL/7/ZP/2020</t>
  </si>
  <si>
    <t xml:space="preserve">Toner do drukarki HP P1006  cena zamiennika </t>
  </si>
  <si>
    <t>Toner do drukarki HP 1010  cena zamiennika</t>
  </si>
  <si>
    <t>Toner do drukarki HP Pro M102a cena zamiennika</t>
  </si>
  <si>
    <t>Toner do drukarki HP 2055d cena zamiennika</t>
  </si>
  <si>
    <t xml:space="preserve">Toner do drukarki Brother HL-L5000D cena zamiennika </t>
  </si>
  <si>
    <t xml:space="preserve">Toner do drukarki HP 2055 cena zamiennika </t>
  </si>
  <si>
    <t xml:space="preserve">Toner do drukarki HP 2035 cena zamiennika </t>
  </si>
  <si>
    <t>Toner do drukarki HP 1320 cena zamiennika</t>
  </si>
  <si>
    <t xml:space="preserve">Toner do drukarki HP 1002 cena zamiennika </t>
  </si>
  <si>
    <t xml:space="preserve">Toner do drukarki HP 1018 cena zamiennika </t>
  </si>
  <si>
    <t xml:space="preserve">Toner do drukarki HP 1160 cena zamiennika </t>
  </si>
  <si>
    <t xml:space="preserve">Toner do drukarki HP 1020 cena zamiennika </t>
  </si>
  <si>
    <t xml:space="preserve">Toner do drukarki OKI B 432 cena zamiennika </t>
  </si>
  <si>
    <t xml:space="preserve">Toner do drukarki Canon MF 5940dn cena zamiennika </t>
  </si>
  <si>
    <t xml:space="preserve">Toner do drukarki Brother DCP-L5500DN cena zamiennika </t>
  </si>
  <si>
    <t>Toner do drukarki Brother DCP-L5500DN cena oryginału</t>
  </si>
  <si>
    <t>105.</t>
  </si>
  <si>
    <t xml:space="preserve">Toner do drukarki Canon MF734Cdw cena zamiennika </t>
  </si>
  <si>
    <t>Toner do drukarki Canon MF6140 dn cena zamiennika</t>
  </si>
  <si>
    <t xml:space="preserve">Toner do drukarki Brother MFC-T9010Dw cena oryginał </t>
  </si>
  <si>
    <t xml:space="preserve">Toner do drukarki Brother DCP-T310 cena oryginał </t>
  </si>
  <si>
    <t xml:space="preserve">Toner do drukarki OKI MB 472 cena zamiennika </t>
  </si>
  <si>
    <t xml:space="preserve">Toner do drukarki HP N1120 MFP cena zamiennika </t>
  </si>
  <si>
    <t>Toner do drukarki Richoch MP2001L cena zamiennika</t>
  </si>
  <si>
    <t xml:space="preserve">Toner  do drukarki Brother DCP-1510E cena zamiennika </t>
  </si>
  <si>
    <t xml:space="preserve">Toner do drukarki Canon MF249dw cena zamiennika </t>
  </si>
  <si>
    <t xml:space="preserve">Toner do drukarki HP M1132MFP cena zamiennika </t>
  </si>
  <si>
    <t>Toner do drukarki HP M1132MFP cena oryginału</t>
  </si>
  <si>
    <t>106.</t>
  </si>
  <si>
    <t>Zestaw 4 kolorów tuszy do drukarek: Brother DCP - T310 oraz Brother MEC - T910DW oryginały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</si>
</sst>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0"/>
      <name val="Tahoma"/>
      <family val="2"/>
      <charset val="238"/>
    </font>
    <font>
      <sz val="10"/>
      <color theme="1"/>
      <name val="Tahoma"/>
      <family val="2"/>
      <charset val="238"/>
    </font>
    <font>
      <sz val="8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/>
    <xf numFmtId="4" fontId="0" fillId="0" borderId="1" xfId="0" applyNumberFormat="1" applyFont="1" applyBorder="1"/>
    <xf numFmtId="4" fontId="0" fillId="0" borderId="1" xfId="0" applyNumberFormat="1" applyBorder="1"/>
    <xf numFmtId="4" fontId="0" fillId="3" borderId="1" xfId="0" applyNumberFormat="1" applyFont="1" applyFill="1" applyBorder="1"/>
    <xf numFmtId="4" fontId="0" fillId="0" borderId="0" xfId="0" applyNumberFormat="1"/>
    <xf numFmtId="4" fontId="0" fillId="3" borderId="0" xfId="0" applyNumberFormat="1" applyFill="1"/>
    <xf numFmtId="4" fontId="0" fillId="3" borderId="1" xfId="0" applyNumberFormat="1" applyFill="1" applyBorder="1"/>
    <xf numFmtId="4" fontId="6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5" fillId="3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4BDF-5575-4884-A315-7B3160F1D444}">
  <sheetPr>
    <pageSetUpPr fitToPage="1"/>
  </sheetPr>
  <dimension ref="B2:L120"/>
  <sheetViews>
    <sheetView tabSelected="1" topLeftCell="A64" workbookViewId="0">
      <selection activeCell="K11" sqref="K11"/>
    </sheetView>
  </sheetViews>
  <sheetFormatPr defaultRowHeight="15" x14ac:dyDescent="0.25"/>
  <cols>
    <col min="3" max="3" width="33" customWidth="1"/>
    <col min="4" max="4" width="17.42578125" customWidth="1"/>
    <col min="5" max="5" width="23.85546875" customWidth="1"/>
    <col min="6" max="6" width="15" customWidth="1"/>
    <col min="7" max="7" width="12.7109375" customWidth="1"/>
    <col min="8" max="8" width="9.28515625" style="10" bestFit="1" customWidth="1"/>
    <col min="9" max="9" width="10" bestFit="1" customWidth="1"/>
    <col min="12" max="12" width="10" bestFit="1" customWidth="1"/>
  </cols>
  <sheetData>
    <row r="2" spans="2:12" x14ac:dyDescent="0.25">
      <c r="B2" s="19" t="s">
        <v>204</v>
      </c>
      <c r="C2" s="19"/>
      <c r="F2" s="19" t="s">
        <v>183</v>
      </c>
      <c r="G2" s="19"/>
      <c r="H2" s="19"/>
      <c r="I2" s="19"/>
    </row>
    <row r="3" spans="2:12" ht="30" customHeight="1" x14ac:dyDescent="0.25">
      <c r="D3" s="20" t="s">
        <v>184</v>
      </c>
      <c r="E3" s="21"/>
      <c r="F3" s="21"/>
      <c r="L3" s="14"/>
    </row>
    <row r="4" spans="2:12" x14ac:dyDescent="0.25">
      <c r="K4" s="25"/>
      <c r="L4" s="17"/>
    </row>
    <row r="5" spans="2:12" ht="38.25" x14ac:dyDescent="0.25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170</v>
      </c>
      <c r="H5" s="5" t="s">
        <v>171</v>
      </c>
      <c r="I5" s="5" t="s">
        <v>172</v>
      </c>
      <c r="K5" s="24"/>
      <c r="L5" s="17"/>
    </row>
    <row r="6" spans="2:12" x14ac:dyDescent="0.25">
      <c r="B6" s="1" t="s">
        <v>5</v>
      </c>
      <c r="C6" s="4" t="s">
        <v>108</v>
      </c>
      <c r="D6" s="2">
        <v>1000</v>
      </c>
      <c r="E6" s="3" t="s">
        <v>109</v>
      </c>
      <c r="F6" s="11"/>
      <c r="G6" s="12">
        <f>(F6*23%)+F6</f>
        <v>0</v>
      </c>
      <c r="H6" s="16">
        <f>D6*F6</f>
        <v>0</v>
      </c>
      <c r="I6" s="12">
        <f>G6*D6</f>
        <v>0</v>
      </c>
      <c r="L6" s="14"/>
    </row>
    <row r="7" spans="2:12" x14ac:dyDescent="0.25">
      <c r="B7" s="1" t="s">
        <v>6</v>
      </c>
      <c r="C7" s="4" t="s">
        <v>110</v>
      </c>
      <c r="D7" s="2">
        <v>85</v>
      </c>
      <c r="E7" s="3" t="s">
        <v>109</v>
      </c>
      <c r="F7" s="11"/>
      <c r="G7" s="12">
        <f t="shared" ref="G7:G70" si="0">(F7*23%)+F7</f>
        <v>0</v>
      </c>
      <c r="H7" s="16">
        <f t="shared" ref="H7:H70" si="1">D7*F7</f>
        <v>0</v>
      </c>
      <c r="I7" s="12">
        <f t="shared" ref="I7:I70" si="2">G7*D7</f>
        <v>0</v>
      </c>
    </row>
    <row r="8" spans="2:12" x14ac:dyDescent="0.25">
      <c r="B8" s="1" t="s">
        <v>7</v>
      </c>
      <c r="C8" s="4" t="s">
        <v>111</v>
      </c>
      <c r="D8" s="2">
        <v>500</v>
      </c>
      <c r="E8" s="3" t="s">
        <v>112</v>
      </c>
      <c r="F8" s="11"/>
      <c r="G8" s="12">
        <f t="shared" si="0"/>
        <v>0</v>
      </c>
      <c r="H8" s="16">
        <f t="shared" si="1"/>
        <v>0</v>
      </c>
      <c r="I8" s="12">
        <f t="shared" si="2"/>
        <v>0</v>
      </c>
    </row>
    <row r="9" spans="2:12" x14ac:dyDescent="0.25">
      <c r="B9" s="1" t="s">
        <v>8</v>
      </c>
      <c r="C9" s="4" t="s">
        <v>113</v>
      </c>
      <c r="D9" s="2">
        <v>500</v>
      </c>
      <c r="E9" s="3" t="s">
        <v>112</v>
      </c>
      <c r="F9" s="11"/>
      <c r="G9" s="12">
        <f t="shared" si="0"/>
        <v>0</v>
      </c>
      <c r="H9" s="16">
        <f t="shared" si="1"/>
        <v>0</v>
      </c>
      <c r="I9" s="12">
        <f t="shared" si="2"/>
        <v>0</v>
      </c>
    </row>
    <row r="10" spans="2:12" x14ac:dyDescent="0.25">
      <c r="B10" s="7" t="s">
        <v>9</v>
      </c>
      <c r="C10" s="8" t="s">
        <v>114</v>
      </c>
      <c r="D10" s="6">
        <v>80</v>
      </c>
      <c r="E10" s="9" t="s">
        <v>119</v>
      </c>
      <c r="F10" s="13"/>
      <c r="G10" s="12">
        <f t="shared" si="0"/>
        <v>0</v>
      </c>
      <c r="H10" s="16">
        <f t="shared" si="1"/>
        <v>0</v>
      </c>
      <c r="I10" s="12">
        <f t="shared" si="2"/>
        <v>0</v>
      </c>
    </row>
    <row r="11" spans="2:12" x14ac:dyDescent="0.25">
      <c r="B11" s="7" t="s">
        <v>10</v>
      </c>
      <c r="C11" s="8" t="s">
        <v>116</v>
      </c>
      <c r="D11" s="6">
        <v>80</v>
      </c>
      <c r="E11" s="9" t="s">
        <v>119</v>
      </c>
      <c r="F11" s="13"/>
      <c r="G11" s="12">
        <f t="shared" si="0"/>
        <v>0</v>
      </c>
      <c r="H11" s="16">
        <f t="shared" si="1"/>
        <v>0</v>
      </c>
      <c r="I11" s="12">
        <f t="shared" si="2"/>
        <v>0</v>
      </c>
    </row>
    <row r="12" spans="2:12" ht="30" x14ac:dyDescent="0.25">
      <c r="B12" s="7" t="s">
        <v>11</v>
      </c>
      <c r="C12" s="8" t="s">
        <v>117</v>
      </c>
      <c r="D12" s="6">
        <v>80</v>
      </c>
      <c r="E12" s="9" t="s">
        <v>112</v>
      </c>
      <c r="F12" s="13"/>
      <c r="G12" s="12">
        <f t="shared" si="0"/>
        <v>0</v>
      </c>
      <c r="H12" s="16">
        <f t="shared" si="1"/>
        <v>0</v>
      </c>
      <c r="I12" s="12">
        <f t="shared" si="2"/>
        <v>0</v>
      </c>
    </row>
    <row r="13" spans="2:12" x14ac:dyDescent="0.25">
      <c r="B13" s="7" t="s">
        <v>12</v>
      </c>
      <c r="C13" s="8" t="s">
        <v>118</v>
      </c>
      <c r="D13" s="6">
        <v>240</v>
      </c>
      <c r="E13" s="9" t="s">
        <v>119</v>
      </c>
      <c r="F13" s="13"/>
      <c r="G13" s="12">
        <f t="shared" si="0"/>
        <v>0</v>
      </c>
      <c r="H13" s="16">
        <f t="shared" si="1"/>
        <v>0</v>
      </c>
      <c r="I13" s="12">
        <f t="shared" si="2"/>
        <v>0</v>
      </c>
    </row>
    <row r="14" spans="2:12" ht="30" x14ac:dyDescent="0.25">
      <c r="B14" s="7" t="s">
        <v>13</v>
      </c>
      <c r="C14" s="8" t="s">
        <v>200</v>
      </c>
      <c r="D14" s="6">
        <v>120</v>
      </c>
      <c r="E14" s="9" t="s">
        <v>112</v>
      </c>
      <c r="F14" s="13"/>
      <c r="G14" s="12">
        <f t="shared" si="0"/>
        <v>0</v>
      </c>
      <c r="H14" s="16">
        <f t="shared" si="1"/>
        <v>0</v>
      </c>
      <c r="I14" s="12">
        <f t="shared" si="2"/>
        <v>0</v>
      </c>
    </row>
    <row r="15" spans="2:12" ht="30" x14ac:dyDescent="0.25">
      <c r="B15" s="7" t="s">
        <v>14</v>
      </c>
      <c r="C15" s="8" t="s">
        <v>201</v>
      </c>
      <c r="D15" s="6">
        <v>120</v>
      </c>
      <c r="E15" s="9" t="s">
        <v>112</v>
      </c>
      <c r="F15" s="13"/>
      <c r="G15" s="12">
        <f t="shared" si="0"/>
        <v>0</v>
      </c>
      <c r="H15" s="16">
        <f t="shared" si="1"/>
        <v>0</v>
      </c>
      <c r="I15" s="12">
        <f t="shared" si="2"/>
        <v>0</v>
      </c>
    </row>
    <row r="16" spans="2:12" x14ac:dyDescent="0.25">
      <c r="B16" s="7" t="s">
        <v>15</v>
      </c>
      <c r="C16" s="8" t="s">
        <v>190</v>
      </c>
      <c r="D16" s="6">
        <v>96</v>
      </c>
      <c r="E16" s="9" t="s">
        <v>112</v>
      </c>
      <c r="F16" s="13"/>
      <c r="G16" s="12">
        <f t="shared" si="0"/>
        <v>0</v>
      </c>
      <c r="H16" s="16">
        <f t="shared" si="1"/>
        <v>0</v>
      </c>
      <c r="I16" s="12">
        <f t="shared" si="2"/>
        <v>0</v>
      </c>
    </row>
    <row r="17" spans="2:9" x14ac:dyDescent="0.25">
      <c r="B17" s="7" t="s">
        <v>16</v>
      </c>
      <c r="C17" s="8" t="s">
        <v>120</v>
      </c>
      <c r="D17" s="6">
        <v>96</v>
      </c>
      <c r="E17" s="9" t="s">
        <v>112</v>
      </c>
      <c r="F17" s="13"/>
      <c r="G17" s="12">
        <f t="shared" si="0"/>
        <v>0</v>
      </c>
      <c r="H17" s="16">
        <f t="shared" si="1"/>
        <v>0</v>
      </c>
      <c r="I17" s="12">
        <f t="shared" si="2"/>
        <v>0</v>
      </c>
    </row>
    <row r="18" spans="2:9" x14ac:dyDescent="0.25">
      <c r="B18" s="7" t="s">
        <v>17</v>
      </c>
      <c r="C18" s="8" t="s">
        <v>121</v>
      </c>
      <c r="D18" s="6">
        <v>60</v>
      </c>
      <c r="E18" s="9" t="s">
        <v>112</v>
      </c>
      <c r="F18" s="13"/>
      <c r="G18" s="12">
        <f t="shared" si="0"/>
        <v>0</v>
      </c>
      <c r="H18" s="16">
        <f t="shared" si="1"/>
        <v>0</v>
      </c>
      <c r="I18" s="12">
        <f t="shared" si="2"/>
        <v>0</v>
      </c>
    </row>
    <row r="19" spans="2:9" ht="30" x14ac:dyDescent="0.25">
      <c r="B19" s="7" t="s">
        <v>18</v>
      </c>
      <c r="C19" s="8" t="s">
        <v>185</v>
      </c>
      <c r="D19" s="6">
        <v>75</v>
      </c>
      <c r="E19" s="9" t="s">
        <v>119</v>
      </c>
      <c r="F19" s="13"/>
      <c r="G19" s="12">
        <f t="shared" si="0"/>
        <v>0</v>
      </c>
      <c r="H19" s="16">
        <f t="shared" si="1"/>
        <v>0</v>
      </c>
      <c r="I19" s="12">
        <f t="shared" si="2"/>
        <v>0</v>
      </c>
    </row>
    <row r="20" spans="2:9" ht="30" x14ac:dyDescent="0.25">
      <c r="B20" s="7" t="s">
        <v>19</v>
      </c>
      <c r="C20" s="8" t="s">
        <v>186</v>
      </c>
      <c r="D20" s="6">
        <v>75</v>
      </c>
      <c r="E20" s="9" t="s">
        <v>119</v>
      </c>
      <c r="F20" s="13"/>
      <c r="G20" s="12">
        <f t="shared" si="0"/>
        <v>0</v>
      </c>
      <c r="H20" s="16">
        <f t="shared" si="1"/>
        <v>0</v>
      </c>
      <c r="I20" s="12">
        <f t="shared" si="2"/>
        <v>0</v>
      </c>
    </row>
    <row r="21" spans="2:9" x14ac:dyDescent="0.25">
      <c r="B21" s="7" t="s">
        <v>20</v>
      </c>
      <c r="C21" s="8" t="s">
        <v>122</v>
      </c>
      <c r="D21" s="6">
        <v>30</v>
      </c>
      <c r="E21" s="9" t="s">
        <v>112</v>
      </c>
      <c r="F21" s="13"/>
      <c r="G21" s="12">
        <f t="shared" si="0"/>
        <v>0</v>
      </c>
      <c r="H21" s="16">
        <f t="shared" si="1"/>
        <v>0</v>
      </c>
      <c r="I21" s="12">
        <f t="shared" si="2"/>
        <v>0</v>
      </c>
    </row>
    <row r="22" spans="2:9" x14ac:dyDescent="0.25">
      <c r="B22" s="7" t="s">
        <v>21</v>
      </c>
      <c r="C22" s="8" t="s">
        <v>123</v>
      </c>
      <c r="D22" s="6">
        <v>30</v>
      </c>
      <c r="E22" s="9" t="s">
        <v>112</v>
      </c>
      <c r="F22" s="13"/>
      <c r="G22" s="12">
        <f t="shared" si="0"/>
        <v>0</v>
      </c>
      <c r="H22" s="16">
        <f t="shared" si="1"/>
        <v>0</v>
      </c>
      <c r="I22" s="12">
        <f t="shared" si="2"/>
        <v>0</v>
      </c>
    </row>
    <row r="23" spans="2:9" x14ac:dyDescent="0.25">
      <c r="B23" s="7" t="s">
        <v>22</v>
      </c>
      <c r="C23" s="8" t="s">
        <v>124</v>
      </c>
      <c r="D23" s="6">
        <v>100</v>
      </c>
      <c r="E23" s="9" t="s">
        <v>112</v>
      </c>
      <c r="F23" s="13"/>
      <c r="G23" s="12">
        <f t="shared" si="0"/>
        <v>0</v>
      </c>
      <c r="H23" s="16">
        <f t="shared" si="1"/>
        <v>0</v>
      </c>
      <c r="I23" s="12">
        <f t="shared" si="2"/>
        <v>0</v>
      </c>
    </row>
    <row r="24" spans="2:9" x14ac:dyDescent="0.25">
      <c r="B24" s="7" t="s">
        <v>23</v>
      </c>
      <c r="C24" s="8" t="s">
        <v>125</v>
      </c>
      <c r="D24" s="6">
        <v>50</v>
      </c>
      <c r="E24" s="9" t="s">
        <v>112</v>
      </c>
      <c r="F24" s="13"/>
      <c r="G24" s="12">
        <f t="shared" si="0"/>
        <v>0</v>
      </c>
      <c r="H24" s="16">
        <f t="shared" si="1"/>
        <v>0</v>
      </c>
      <c r="I24" s="12">
        <f t="shared" si="2"/>
        <v>0</v>
      </c>
    </row>
    <row r="25" spans="2:9" ht="30" x14ac:dyDescent="0.25">
      <c r="B25" s="7" t="s">
        <v>24</v>
      </c>
      <c r="C25" s="8" t="s">
        <v>187</v>
      </c>
      <c r="D25" s="6">
        <v>30</v>
      </c>
      <c r="E25" s="9" t="s">
        <v>115</v>
      </c>
      <c r="F25" s="13"/>
      <c r="G25" s="12">
        <f t="shared" si="0"/>
        <v>0</v>
      </c>
      <c r="H25" s="16">
        <f t="shared" si="1"/>
        <v>0</v>
      </c>
      <c r="I25" s="12">
        <f t="shared" si="2"/>
        <v>0</v>
      </c>
    </row>
    <row r="26" spans="2:9" x14ac:dyDescent="0.25">
      <c r="B26" s="7" t="s">
        <v>25</v>
      </c>
      <c r="C26" s="8" t="s">
        <v>126</v>
      </c>
      <c r="D26" s="6">
        <v>50</v>
      </c>
      <c r="E26" s="9" t="s">
        <v>112</v>
      </c>
      <c r="F26" s="13"/>
      <c r="G26" s="12">
        <f t="shared" si="0"/>
        <v>0</v>
      </c>
      <c r="H26" s="16">
        <f t="shared" si="1"/>
        <v>0</v>
      </c>
      <c r="I26" s="12">
        <f t="shared" si="2"/>
        <v>0</v>
      </c>
    </row>
    <row r="27" spans="2:9" ht="30" x14ac:dyDescent="0.25">
      <c r="B27" s="7" t="s">
        <v>26</v>
      </c>
      <c r="C27" s="8" t="s">
        <v>127</v>
      </c>
      <c r="D27" s="6">
        <v>50</v>
      </c>
      <c r="E27" s="9" t="s">
        <v>112</v>
      </c>
      <c r="F27" s="13"/>
      <c r="G27" s="12">
        <f t="shared" si="0"/>
        <v>0</v>
      </c>
      <c r="H27" s="16">
        <f t="shared" si="1"/>
        <v>0</v>
      </c>
      <c r="I27" s="12">
        <f t="shared" si="2"/>
        <v>0</v>
      </c>
    </row>
    <row r="28" spans="2:9" ht="30" x14ac:dyDescent="0.25">
      <c r="B28" s="7" t="s">
        <v>27</v>
      </c>
      <c r="C28" s="8" t="s">
        <v>128</v>
      </c>
      <c r="D28" s="6">
        <v>50</v>
      </c>
      <c r="E28" s="9" t="s">
        <v>112</v>
      </c>
      <c r="F28" s="13"/>
      <c r="G28" s="12">
        <f t="shared" si="0"/>
        <v>0</v>
      </c>
      <c r="H28" s="16">
        <f t="shared" si="1"/>
        <v>0</v>
      </c>
      <c r="I28" s="12">
        <f t="shared" si="2"/>
        <v>0</v>
      </c>
    </row>
    <row r="29" spans="2:9" ht="30" x14ac:dyDescent="0.25">
      <c r="B29" s="7" t="s">
        <v>28</v>
      </c>
      <c r="C29" s="8" t="s">
        <v>129</v>
      </c>
      <c r="D29" s="6">
        <v>80</v>
      </c>
      <c r="E29" s="9" t="s">
        <v>119</v>
      </c>
      <c r="F29" s="13"/>
      <c r="G29" s="12">
        <f t="shared" si="0"/>
        <v>0</v>
      </c>
      <c r="H29" s="16">
        <f t="shared" si="1"/>
        <v>0</v>
      </c>
      <c r="I29" s="12">
        <f t="shared" si="2"/>
        <v>0</v>
      </c>
    </row>
    <row r="30" spans="2:9" ht="45" x14ac:dyDescent="0.25">
      <c r="B30" s="7" t="s">
        <v>29</v>
      </c>
      <c r="C30" s="8" t="s">
        <v>130</v>
      </c>
      <c r="D30" s="6">
        <v>50</v>
      </c>
      <c r="E30" s="9" t="s">
        <v>119</v>
      </c>
      <c r="F30" s="13"/>
      <c r="G30" s="12">
        <f t="shared" si="0"/>
        <v>0</v>
      </c>
      <c r="H30" s="16">
        <f t="shared" si="1"/>
        <v>0</v>
      </c>
      <c r="I30" s="12">
        <f t="shared" si="2"/>
        <v>0</v>
      </c>
    </row>
    <row r="31" spans="2:9" x14ac:dyDescent="0.25">
      <c r="B31" s="7" t="s">
        <v>30</v>
      </c>
      <c r="C31" s="8" t="s">
        <v>131</v>
      </c>
      <c r="D31" s="6">
        <v>15</v>
      </c>
      <c r="E31" s="9" t="s">
        <v>112</v>
      </c>
      <c r="F31" s="13"/>
      <c r="G31" s="12">
        <f t="shared" si="0"/>
        <v>0</v>
      </c>
      <c r="H31" s="16">
        <f t="shared" si="1"/>
        <v>0</v>
      </c>
      <c r="I31" s="12">
        <f t="shared" si="2"/>
        <v>0</v>
      </c>
    </row>
    <row r="32" spans="2:9" x14ac:dyDescent="0.25">
      <c r="B32" s="7" t="s">
        <v>31</v>
      </c>
      <c r="C32" s="8" t="s">
        <v>132</v>
      </c>
      <c r="D32" s="6">
        <v>15</v>
      </c>
      <c r="E32" s="9" t="s">
        <v>112</v>
      </c>
      <c r="F32" s="13"/>
      <c r="G32" s="12">
        <f t="shared" si="0"/>
        <v>0</v>
      </c>
      <c r="H32" s="16">
        <f t="shared" si="1"/>
        <v>0</v>
      </c>
      <c r="I32" s="12">
        <f t="shared" si="2"/>
        <v>0</v>
      </c>
    </row>
    <row r="33" spans="2:9" x14ac:dyDescent="0.25">
      <c r="B33" s="7" t="s">
        <v>32</v>
      </c>
      <c r="C33" s="8" t="s">
        <v>133</v>
      </c>
      <c r="D33" s="6">
        <v>15</v>
      </c>
      <c r="E33" s="9" t="s">
        <v>112</v>
      </c>
      <c r="F33" s="13"/>
      <c r="G33" s="12">
        <f t="shared" si="0"/>
        <v>0</v>
      </c>
      <c r="H33" s="16">
        <f t="shared" si="1"/>
        <v>0</v>
      </c>
      <c r="I33" s="12">
        <f t="shared" si="2"/>
        <v>0</v>
      </c>
    </row>
    <row r="34" spans="2:9" ht="30" x14ac:dyDescent="0.25">
      <c r="B34" s="7" t="s">
        <v>33</v>
      </c>
      <c r="C34" s="8" t="s">
        <v>188</v>
      </c>
      <c r="D34" s="6">
        <v>20</v>
      </c>
      <c r="E34" s="9" t="s">
        <v>119</v>
      </c>
      <c r="F34" s="13"/>
      <c r="G34" s="12">
        <f t="shared" si="0"/>
        <v>0</v>
      </c>
      <c r="H34" s="16">
        <f t="shared" si="1"/>
        <v>0</v>
      </c>
      <c r="I34" s="12">
        <f t="shared" si="2"/>
        <v>0</v>
      </c>
    </row>
    <row r="35" spans="2:9" ht="30" x14ac:dyDescent="0.25">
      <c r="B35" s="7" t="s">
        <v>34</v>
      </c>
      <c r="C35" s="8" t="s">
        <v>189</v>
      </c>
      <c r="D35" s="6">
        <v>20</v>
      </c>
      <c r="E35" s="9" t="s">
        <v>119</v>
      </c>
      <c r="F35" s="13"/>
      <c r="G35" s="12">
        <f t="shared" si="0"/>
        <v>0</v>
      </c>
      <c r="H35" s="16">
        <f t="shared" si="1"/>
        <v>0</v>
      </c>
      <c r="I35" s="12">
        <f t="shared" si="2"/>
        <v>0</v>
      </c>
    </row>
    <row r="36" spans="2:9" ht="30" x14ac:dyDescent="0.25">
      <c r="B36" s="7" t="s">
        <v>35</v>
      </c>
      <c r="C36" s="8" t="s">
        <v>134</v>
      </c>
      <c r="D36" s="6">
        <v>50</v>
      </c>
      <c r="E36" s="9" t="s">
        <v>112</v>
      </c>
      <c r="F36" s="13"/>
      <c r="G36" s="12">
        <f t="shared" si="0"/>
        <v>0</v>
      </c>
      <c r="H36" s="16">
        <f t="shared" si="1"/>
        <v>0</v>
      </c>
      <c r="I36" s="12">
        <f t="shared" si="2"/>
        <v>0</v>
      </c>
    </row>
    <row r="37" spans="2:9" x14ac:dyDescent="0.25">
      <c r="B37" s="7" t="s">
        <v>36</v>
      </c>
      <c r="C37" s="8" t="s">
        <v>135</v>
      </c>
      <c r="D37" s="6">
        <v>50</v>
      </c>
      <c r="E37" s="9" t="s">
        <v>112</v>
      </c>
      <c r="F37" s="13"/>
      <c r="G37" s="12">
        <f t="shared" si="0"/>
        <v>0</v>
      </c>
      <c r="H37" s="16">
        <f t="shared" si="1"/>
        <v>0</v>
      </c>
      <c r="I37" s="12">
        <f t="shared" si="2"/>
        <v>0</v>
      </c>
    </row>
    <row r="38" spans="2:9" ht="30" x14ac:dyDescent="0.25">
      <c r="B38" s="7" t="s">
        <v>37</v>
      </c>
      <c r="C38" s="8" t="s">
        <v>136</v>
      </c>
      <c r="D38" s="6">
        <v>50</v>
      </c>
      <c r="E38" s="9" t="s">
        <v>112</v>
      </c>
      <c r="F38" s="13"/>
      <c r="G38" s="12">
        <f t="shared" si="0"/>
        <v>0</v>
      </c>
      <c r="H38" s="16">
        <f t="shared" si="1"/>
        <v>0</v>
      </c>
      <c r="I38" s="12">
        <f t="shared" si="2"/>
        <v>0</v>
      </c>
    </row>
    <row r="39" spans="2:9" ht="30" x14ac:dyDescent="0.25">
      <c r="B39" s="7" t="s">
        <v>38</v>
      </c>
      <c r="C39" s="8" t="s">
        <v>137</v>
      </c>
      <c r="D39" s="6">
        <v>50</v>
      </c>
      <c r="E39" s="9" t="s">
        <v>112</v>
      </c>
      <c r="F39" s="13"/>
      <c r="G39" s="12">
        <f t="shared" si="0"/>
        <v>0</v>
      </c>
      <c r="H39" s="16">
        <f t="shared" si="1"/>
        <v>0</v>
      </c>
      <c r="I39" s="12">
        <f t="shared" si="2"/>
        <v>0</v>
      </c>
    </row>
    <row r="40" spans="2:9" ht="30" x14ac:dyDescent="0.25">
      <c r="B40" s="7" t="s">
        <v>39</v>
      </c>
      <c r="C40" s="8" t="s">
        <v>138</v>
      </c>
      <c r="D40" s="6">
        <v>40</v>
      </c>
      <c r="E40" s="9" t="s">
        <v>112</v>
      </c>
      <c r="F40" s="13"/>
      <c r="G40" s="12">
        <f t="shared" si="0"/>
        <v>0</v>
      </c>
      <c r="H40" s="16">
        <f t="shared" si="1"/>
        <v>0</v>
      </c>
      <c r="I40" s="12">
        <f t="shared" si="2"/>
        <v>0</v>
      </c>
    </row>
    <row r="41" spans="2:9" x14ac:dyDescent="0.25">
      <c r="B41" s="7" t="s">
        <v>40</v>
      </c>
      <c r="C41" s="8" t="s">
        <v>139</v>
      </c>
      <c r="D41" s="6">
        <v>50</v>
      </c>
      <c r="E41" s="9" t="s">
        <v>112</v>
      </c>
      <c r="F41" s="13"/>
      <c r="G41" s="12">
        <f t="shared" si="0"/>
        <v>0</v>
      </c>
      <c r="H41" s="16">
        <f t="shared" si="1"/>
        <v>0</v>
      </c>
      <c r="I41" s="12">
        <f t="shared" si="2"/>
        <v>0</v>
      </c>
    </row>
    <row r="42" spans="2:9" ht="30" x14ac:dyDescent="0.25">
      <c r="B42" s="7" t="s">
        <v>41</v>
      </c>
      <c r="C42" s="8" t="s">
        <v>140</v>
      </c>
      <c r="D42" s="6">
        <v>5</v>
      </c>
      <c r="E42" s="9" t="s">
        <v>112</v>
      </c>
      <c r="F42" s="13"/>
      <c r="G42" s="12">
        <f t="shared" si="0"/>
        <v>0</v>
      </c>
      <c r="H42" s="16">
        <f t="shared" si="1"/>
        <v>0</v>
      </c>
      <c r="I42" s="12">
        <f t="shared" si="2"/>
        <v>0</v>
      </c>
    </row>
    <row r="43" spans="2:9" x14ac:dyDescent="0.25">
      <c r="B43" s="7" t="s">
        <v>42</v>
      </c>
      <c r="C43" s="8" t="s">
        <v>141</v>
      </c>
      <c r="D43" s="6">
        <v>6</v>
      </c>
      <c r="E43" s="9" t="s">
        <v>112</v>
      </c>
      <c r="F43" s="13"/>
      <c r="G43" s="12">
        <f t="shared" si="0"/>
        <v>0</v>
      </c>
      <c r="H43" s="16">
        <f t="shared" si="1"/>
        <v>0</v>
      </c>
      <c r="I43" s="12">
        <f t="shared" si="2"/>
        <v>0</v>
      </c>
    </row>
    <row r="44" spans="2:9" ht="30" x14ac:dyDescent="0.25">
      <c r="B44" s="7" t="s">
        <v>43</v>
      </c>
      <c r="C44" s="8" t="s">
        <v>142</v>
      </c>
      <c r="D44" s="6">
        <v>4</v>
      </c>
      <c r="E44" s="9" t="s">
        <v>112</v>
      </c>
      <c r="F44" s="13"/>
      <c r="G44" s="12">
        <f t="shared" si="0"/>
        <v>0</v>
      </c>
      <c r="H44" s="16">
        <f t="shared" si="1"/>
        <v>0</v>
      </c>
      <c r="I44" s="12">
        <f t="shared" si="2"/>
        <v>0</v>
      </c>
    </row>
    <row r="45" spans="2:9" ht="30" x14ac:dyDescent="0.25">
      <c r="B45" s="7" t="s">
        <v>44</v>
      </c>
      <c r="C45" s="8" t="s">
        <v>143</v>
      </c>
      <c r="D45" s="6">
        <v>150</v>
      </c>
      <c r="E45" s="9" t="s">
        <v>112</v>
      </c>
      <c r="F45" s="13"/>
      <c r="G45" s="12">
        <f t="shared" si="0"/>
        <v>0</v>
      </c>
      <c r="H45" s="16">
        <f t="shared" si="1"/>
        <v>0</v>
      </c>
      <c r="I45" s="12">
        <f t="shared" si="2"/>
        <v>0</v>
      </c>
    </row>
    <row r="46" spans="2:9" ht="30" x14ac:dyDescent="0.25">
      <c r="B46" s="7" t="s">
        <v>45</v>
      </c>
      <c r="C46" s="8" t="s">
        <v>144</v>
      </c>
      <c r="D46" s="6">
        <v>200</v>
      </c>
      <c r="E46" s="9" t="s">
        <v>112</v>
      </c>
      <c r="F46" s="13"/>
      <c r="G46" s="12">
        <f t="shared" si="0"/>
        <v>0</v>
      </c>
      <c r="H46" s="16">
        <f t="shared" si="1"/>
        <v>0</v>
      </c>
      <c r="I46" s="12">
        <f t="shared" si="2"/>
        <v>0</v>
      </c>
    </row>
    <row r="47" spans="2:9" ht="30" x14ac:dyDescent="0.25">
      <c r="B47" s="7" t="s">
        <v>46</v>
      </c>
      <c r="C47" s="8" t="s">
        <v>145</v>
      </c>
      <c r="D47" s="6">
        <v>500</v>
      </c>
      <c r="E47" s="9" t="s">
        <v>112</v>
      </c>
      <c r="F47" s="13"/>
      <c r="G47" s="12">
        <f t="shared" si="0"/>
        <v>0</v>
      </c>
      <c r="H47" s="16">
        <f t="shared" si="1"/>
        <v>0</v>
      </c>
      <c r="I47" s="12">
        <f t="shared" si="2"/>
        <v>0</v>
      </c>
    </row>
    <row r="48" spans="2:9" ht="30" x14ac:dyDescent="0.25">
      <c r="B48" s="7" t="s">
        <v>47</v>
      </c>
      <c r="C48" s="8" t="s">
        <v>146</v>
      </c>
      <c r="D48" s="6">
        <v>720</v>
      </c>
      <c r="E48" s="9" t="s">
        <v>112</v>
      </c>
      <c r="F48" s="13"/>
      <c r="G48" s="12">
        <f t="shared" si="0"/>
        <v>0</v>
      </c>
      <c r="H48" s="16">
        <f t="shared" si="1"/>
        <v>0</v>
      </c>
      <c r="I48" s="12">
        <f t="shared" si="2"/>
        <v>0</v>
      </c>
    </row>
    <row r="49" spans="2:9" ht="30" x14ac:dyDescent="0.25">
      <c r="B49" s="7" t="s">
        <v>48</v>
      </c>
      <c r="C49" s="8" t="s">
        <v>147</v>
      </c>
      <c r="D49" s="6">
        <v>1440</v>
      </c>
      <c r="E49" s="9" t="s">
        <v>112</v>
      </c>
      <c r="F49" s="13"/>
      <c r="G49" s="12">
        <f t="shared" si="0"/>
        <v>0</v>
      </c>
      <c r="H49" s="16">
        <f t="shared" si="1"/>
        <v>0</v>
      </c>
      <c r="I49" s="12">
        <f t="shared" si="2"/>
        <v>0</v>
      </c>
    </row>
    <row r="50" spans="2:9" ht="30" x14ac:dyDescent="0.25">
      <c r="B50" s="7" t="s">
        <v>49</v>
      </c>
      <c r="C50" s="8" t="s">
        <v>148</v>
      </c>
      <c r="D50" s="6">
        <v>1440</v>
      </c>
      <c r="E50" s="9" t="s">
        <v>112</v>
      </c>
      <c r="F50" s="13"/>
      <c r="G50" s="12">
        <f t="shared" si="0"/>
        <v>0</v>
      </c>
      <c r="H50" s="16">
        <f t="shared" si="1"/>
        <v>0</v>
      </c>
      <c r="I50" s="12">
        <f t="shared" si="2"/>
        <v>0</v>
      </c>
    </row>
    <row r="51" spans="2:9" ht="30" x14ac:dyDescent="0.25">
      <c r="B51" s="7" t="s">
        <v>50</v>
      </c>
      <c r="C51" s="8" t="s">
        <v>149</v>
      </c>
      <c r="D51" s="6">
        <v>720</v>
      </c>
      <c r="E51" s="9" t="s">
        <v>112</v>
      </c>
      <c r="F51" s="13"/>
      <c r="G51" s="12">
        <f t="shared" si="0"/>
        <v>0</v>
      </c>
      <c r="H51" s="16">
        <f t="shared" si="1"/>
        <v>0</v>
      </c>
      <c r="I51" s="12">
        <f t="shared" si="2"/>
        <v>0</v>
      </c>
    </row>
    <row r="52" spans="2:9" x14ac:dyDescent="0.25">
      <c r="B52" s="7" t="s">
        <v>51</v>
      </c>
      <c r="C52" s="8" t="s">
        <v>150</v>
      </c>
      <c r="D52" s="6">
        <v>100</v>
      </c>
      <c r="E52" s="9" t="s">
        <v>112</v>
      </c>
      <c r="F52" s="13"/>
      <c r="G52" s="12">
        <f t="shared" si="0"/>
        <v>0</v>
      </c>
      <c r="H52" s="16">
        <f t="shared" si="1"/>
        <v>0</v>
      </c>
      <c r="I52" s="12">
        <f t="shared" si="2"/>
        <v>0</v>
      </c>
    </row>
    <row r="53" spans="2:9" x14ac:dyDescent="0.25">
      <c r="B53" s="7" t="s">
        <v>52</v>
      </c>
      <c r="C53" s="8" t="s">
        <v>151</v>
      </c>
      <c r="D53" s="6">
        <v>100</v>
      </c>
      <c r="E53" s="9" t="s">
        <v>112</v>
      </c>
      <c r="F53" s="13"/>
      <c r="G53" s="12">
        <f t="shared" si="0"/>
        <v>0</v>
      </c>
      <c r="H53" s="16">
        <f t="shared" si="1"/>
        <v>0</v>
      </c>
      <c r="I53" s="12">
        <f t="shared" si="2"/>
        <v>0</v>
      </c>
    </row>
    <row r="54" spans="2:9" x14ac:dyDescent="0.25">
      <c r="B54" s="7" t="s">
        <v>53</v>
      </c>
      <c r="C54" s="8" t="s">
        <v>152</v>
      </c>
      <c r="D54" s="6">
        <v>30</v>
      </c>
      <c r="E54" s="9" t="s">
        <v>112</v>
      </c>
      <c r="F54" s="13"/>
      <c r="G54" s="12">
        <f t="shared" si="0"/>
        <v>0</v>
      </c>
      <c r="H54" s="16">
        <f t="shared" si="1"/>
        <v>0</v>
      </c>
      <c r="I54" s="12">
        <f t="shared" si="2"/>
        <v>0</v>
      </c>
    </row>
    <row r="55" spans="2:9" x14ac:dyDescent="0.25">
      <c r="B55" s="7" t="s">
        <v>54</v>
      </c>
      <c r="C55" s="8" t="s">
        <v>153</v>
      </c>
      <c r="D55" s="6">
        <v>30</v>
      </c>
      <c r="E55" s="9" t="s">
        <v>112</v>
      </c>
      <c r="F55" s="13"/>
      <c r="G55" s="12">
        <f t="shared" si="0"/>
        <v>0</v>
      </c>
      <c r="H55" s="16">
        <f t="shared" si="1"/>
        <v>0</v>
      </c>
      <c r="I55" s="12">
        <f t="shared" si="2"/>
        <v>0</v>
      </c>
    </row>
    <row r="56" spans="2:9" x14ac:dyDescent="0.25">
      <c r="B56" s="7" t="s">
        <v>55</v>
      </c>
      <c r="C56" s="8" t="s">
        <v>154</v>
      </c>
      <c r="D56" s="6">
        <v>10</v>
      </c>
      <c r="E56" s="9" t="s">
        <v>112</v>
      </c>
      <c r="F56" s="13"/>
      <c r="G56" s="12">
        <f t="shared" si="0"/>
        <v>0</v>
      </c>
      <c r="H56" s="16">
        <f t="shared" si="1"/>
        <v>0</v>
      </c>
      <c r="I56" s="12">
        <f t="shared" si="2"/>
        <v>0</v>
      </c>
    </row>
    <row r="57" spans="2:9" x14ac:dyDescent="0.25">
      <c r="B57" s="7" t="s">
        <v>56</v>
      </c>
      <c r="C57" s="8" t="s">
        <v>155</v>
      </c>
      <c r="D57" s="6">
        <v>10</v>
      </c>
      <c r="E57" s="9" t="s">
        <v>112</v>
      </c>
      <c r="F57" s="13"/>
      <c r="G57" s="12">
        <f t="shared" si="0"/>
        <v>0</v>
      </c>
      <c r="H57" s="16">
        <f t="shared" si="1"/>
        <v>0</v>
      </c>
      <c r="I57" s="12">
        <f t="shared" si="2"/>
        <v>0</v>
      </c>
    </row>
    <row r="58" spans="2:9" ht="30" x14ac:dyDescent="0.25">
      <c r="B58" s="7" t="s">
        <v>57</v>
      </c>
      <c r="C58" s="8" t="s">
        <v>156</v>
      </c>
      <c r="D58" s="6">
        <v>20</v>
      </c>
      <c r="E58" s="9" t="s">
        <v>112</v>
      </c>
      <c r="F58" s="13"/>
      <c r="G58" s="12">
        <f t="shared" si="0"/>
        <v>0</v>
      </c>
      <c r="H58" s="16">
        <f t="shared" si="1"/>
        <v>0</v>
      </c>
      <c r="I58" s="12">
        <f t="shared" si="2"/>
        <v>0</v>
      </c>
    </row>
    <row r="59" spans="2:9" ht="30" x14ac:dyDescent="0.25">
      <c r="B59" s="7" t="s">
        <v>58</v>
      </c>
      <c r="C59" s="8" t="s">
        <v>157</v>
      </c>
      <c r="D59" s="6">
        <v>500</v>
      </c>
      <c r="E59" s="9" t="s">
        <v>112</v>
      </c>
      <c r="F59" s="13"/>
      <c r="G59" s="12">
        <f t="shared" si="0"/>
        <v>0</v>
      </c>
      <c r="H59" s="16">
        <f t="shared" si="1"/>
        <v>0</v>
      </c>
      <c r="I59" s="12">
        <f t="shared" si="2"/>
        <v>0</v>
      </c>
    </row>
    <row r="60" spans="2:9" ht="30" x14ac:dyDescent="0.25">
      <c r="B60" s="7" t="s">
        <v>59</v>
      </c>
      <c r="C60" s="8" t="s">
        <v>191</v>
      </c>
      <c r="D60" s="6">
        <v>600</v>
      </c>
      <c r="E60" s="9" t="s">
        <v>119</v>
      </c>
      <c r="F60" s="13"/>
      <c r="G60" s="12">
        <f t="shared" si="0"/>
        <v>0</v>
      </c>
      <c r="H60" s="16">
        <f t="shared" si="1"/>
        <v>0</v>
      </c>
      <c r="I60" s="12">
        <f t="shared" si="2"/>
        <v>0</v>
      </c>
    </row>
    <row r="61" spans="2:9" ht="30" x14ac:dyDescent="0.25">
      <c r="B61" s="7" t="s">
        <v>60</v>
      </c>
      <c r="C61" s="8" t="s">
        <v>192</v>
      </c>
      <c r="D61" s="6">
        <v>50</v>
      </c>
      <c r="E61" s="9" t="s">
        <v>119</v>
      </c>
      <c r="F61" s="13"/>
      <c r="G61" s="12">
        <f t="shared" si="0"/>
        <v>0</v>
      </c>
      <c r="H61" s="16">
        <f t="shared" si="1"/>
        <v>0</v>
      </c>
      <c r="I61" s="12">
        <f t="shared" si="2"/>
        <v>0</v>
      </c>
    </row>
    <row r="62" spans="2:9" ht="30" x14ac:dyDescent="0.25">
      <c r="B62" s="7" t="s">
        <v>61</v>
      </c>
      <c r="C62" s="8" t="s">
        <v>193</v>
      </c>
      <c r="D62" s="6">
        <v>300</v>
      </c>
      <c r="E62" s="9" t="s">
        <v>119</v>
      </c>
      <c r="F62" s="13"/>
      <c r="G62" s="12">
        <f t="shared" si="0"/>
        <v>0</v>
      </c>
      <c r="H62" s="16">
        <f t="shared" si="1"/>
        <v>0</v>
      </c>
      <c r="I62" s="12">
        <f t="shared" si="2"/>
        <v>0</v>
      </c>
    </row>
    <row r="63" spans="2:9" ht="30" x14ac:dyDescent="0.25">
      <c r="B63" s="7" t="s">
        <v>62</v>
      </c>
      <c r="C63" s="8" t="s">
        <v>194</v>
      </c>
      <c r="D63" s="6">
        <v>300</v>
      </c>
      <c r="E63" s="9" t="s">
        <v>119</v>
      </c>
      <c r="F63" s="13"/>
      <c r="G63" s="12">
        <f t="shared" si="0"/>
        <v>0</v>
      </c>
      <c r="H63" s="16">
        <f t="shared" si="1"/>
        <v>0</v>
      </c>
      <c r="I63" s="12">
        <f t="shared" si="2"/>
        <v>0</v>
      </c>
    </row>
    <row r="64" spans="2:9" ht="30" x14ac:dyDescent="0.25">
      <c r="B64" s="7" t="s">
        <v>63</v>
      </c>
      <c r="C64" s="8" t="s">
        <v>195</v>
      </c>
      <c r="D64" s="6">
        <v>50</v>
      </c>
      <c r="E64" s="9" t="s">
        <v>119</v>
      </c>
      <c r="F64" s="13"/>
      <c r="G64" s="12">
        <f t="shared" si="0"/>
        <v>0</v>
      </c>
      <c r="H64" s="16">
        <f t="shared" si="1"/>
        <v>0</v>
      </c>
      <c r="I64" s="12">
        <f t="shared" si="2"/>
        <v>0</v>
      </c>
    </row>
    <row r="65" spans="2:9" x14ac:dyDescent="0.25">
      <c r="B65" s="7" t="s">
        <v>64</v>
      </c>
      <c r="C65" s="8" t="s">
        <v>158</v>
      </c>
      <c r="D65" s="6">
        <v>30</v>
      </c>
      <c r="E65" s="9" t="s">
        <v>119</v>
      </c>
      <c r="F65" s="13"/>
      <c r="G65" s="12">
        <f t="shared" si="0"/>
        <v>0</v>
      </c>
      <c r="H65" s="16">
        <f t="shared" si="1"/>
        <v>0</v>
      </c>
      <c r="I65" s="12">
        <f t="shared" si="2"/>
        <v>0</v>
      </c>
    </row>
    <row r="66" spans="2:9" x14ac:dyDescent="0.25">
      <c r="B66" s="7" t="s">
        <v>65</v>
      </c>
      <c r="C66" s="8" t="s">
        <v>160</v>
      </c>
      <c r="D66" s="6">
        <v>1200</v>
      </c>
      <c r="E66" s="9" t="s">
        <v>112</v>
      </c>
      <c r="F66" s="13"/>
      <c r="G66" s="12">
        <f t="shared" si="0"/>
        <v>0</v>
      </c>
      <c r="H66" s="16">
        <f t="shared" si="1"/>
        <v>0</v>
      </c>
      <c r="I66" s="12">
        <f t="shared" si="2"/>
        <v>0</v>
      </c>
    </row>
    <row r="67" spans="2:9" x14ac:dyDescent="0.25">
      <c r="B67" s="7" t="s">
        <v>66</v>
      </c>
      <c r="C67" s="8" t="s">
        <v>159</v>
      </c>
      <c r="D67" s="6">
        <v>250</v>
      </c>
      <c r="E67" s="9" t="s">
        <v>112</v>
      </c>
      <c r="F67" s="13"/>
      <c r="G67" s="12">
        <f t="shared" si="0"/>
        <v>0</v>
      </c>
      <c r="H67" s="16">
        <f t="shared" si="1"/>
        <v>0</v>
      </c>
      <c r="I67" s="12">
        <f t="shared" si="2"/>
        <v>0</v>
      </c>
    </row>
    <row r="68" spans="2:9" ht="45" x14ac:dyDescent="0.25">
      <c r="B68" s="7" t="s">
        <v>67</v>
      </c>
      <c r="C68" s="8" t="s">
        <v>203</v>
      </c>
      <c r="D68" s="6">
        <v>50</v>
      </c>
      <c r="E68" s="9" t="s">
        <v>119</v>
      </c>
      <c r="F68" s="13"/>
      <c r="G68" s="12">
        <f t="shared" si="0"/>
        <v>0</v>
      </c>
      <c r="H68" s="16">
        <f t="shared" si="1"/>
        <v>0</v>
      </c>
      <c r="I68" s="12">
        <f t="shared" si="2"/>
        <v>0</v>
      </c>
    </row>
    <row r="69" spans="2:9" x14ac:dyDescent="0.25">
      <c r="B69" s="7" t="s">
        <v>68</v>
      </c>
      <c r="C69" s="8" t="s">
        <v>196</v>
      </c>
      <c r="D69" s="6">
        <v>20</v>
      </c>
      <c r="E69" s="9" t="s">
        <v>112</v>
      </c>
      <c r="F69" s="13"/>
      <c r="G69" s="12">
        <f t="shared" si="0"/>
        <v>0</v>
      </c>
      <c r="H69" s="16">
        <f t="shared" si="1"/>
        <v>0</v>
      </c>
      <c r="I69" s="12">
        <f t="shared" si="2"/>
        <v>0</v>
      </c>
    </row>
    <row r="70" spans="2:9" ht="30" x14ac:dyDescent="0.25">
      <c r="B70" s="7" t="s">
        <v>69</v>
      </c>
      <c r="C70" s="8" t="s">
        <v>197</v>
      </c>
      <c r="D70" s="6">
        <v>120</v>
      </c>
      <c r="E70" s="9" t="s">
        <v>119</v>
      </c>
      <c r="F70" s="13"/>
      <c r="G70" s="12">
        <f t="shared" si="0"/>
        <v>0</v>
      </c>
      <c r="H70" s="16">
        <f t="shared" si="1"/>
        <v>0</v>
      </c>
      <c r="I70" s="12">
        <f t="shared" si="2"/>
        <v>0</v>
      </c>
    </row>
    <row r="71" spans="2:9" ht="30" x14ac:dyDescent="0.25">
      <c r="B71" s="7" t="s">
        <v>70</v>
      </c>
      <c r="C71" s="8" t="s">
        <v>198</v>
      </c>
      <c r="D71" s="6">
        <v>120</v>
      </c>
      <c r="E71" s="9" t="s">
        <v>119</v>
      </c>
      <c r="F71" s="13"/>
      <c r="G71" s="12">
        <f t="shared" ref="G71:G111" si="3">(F71*23%)+F71</f>
        <v>0</v>
      </c>
      <c r="H71" s="16">
        <f t="shared" ref="H71:H111" si="4">D71*F71</f>
        <v>0</v>
      </c>
      <c r="I71" s="12">
        <f t="shared" ref="I71:I111" si="5">G71*D71</f>
        <v>0</v>
      </c>
    </row>
    <row r="72" spans="2:9" x14ac:dyDescent="0.25">
      <c r="B72" s="7" t="s">
        <v>71</v>
      </c>
      <c r="C72" s="8" t="s">
        <v>161</v>
      </c>
      <c r="D72" s="6">
        <v>80</v>
      </c>
      <c r="E72" s="9" t="s">
        <v>112</v>
      </c>
      <c r="F72" s="13"/>
      <c r="G72" s="12">
        <f t="shared" si="3"/>
        <v>0</v>
      </c>
      <c r="H72" s="16">
        <f t="shared" si="4"/>
        <v>0</v>
      </c>
      <c r="I72" s="12">
        <f t="shared" si="5"/>
        <v>0</v>
      </c>
    </row>
    <row r="73" spans="2:9" ht="30" x14ac:dyDescent="0.25">
      <c r="B73" s="7" t="s">
        <v>72</v>
      </c>
      <c r="C73" s="8" t="s">
        <v>162</v>
      </c>
      <c r="D73" s="6">
        <v>80</v>
      </c>
      <c r="E73" s="9" t="s">
        <v>112</v>
      </c>
      <c r="F73" s="13"/>
      <c r="G73" s="12">
        <f t="shared" si="3"/>
        <v>0</v>
      </c>
      <c r="H73" s="16">
        <f t="shared" si="4"/>
        <v>0</v>
      </c>
      <c r="I73" s="12">
        <f t="shared" si="5"/>
        <v>0</v>
      </c>
    </row>
    <row r="74" spans="2:9" ht="30" x14ac:dyDescent="0.25">
      <c r="B74" s="7" t="s">
        <v>73</v>
      </c>
      <c r="C74" s="8" t="s">
        <v>163</v>
      </c>
      <c r="D74" s="6">
        <v>12</v>
      </c>
      <c r="E74" s="9" t="s">
        <v>112</v>
      </c>
      <c r="F74" s="13"/>
      <c r="G74" s="12">
        <f t="shared" si="3"/>
        <v>0</v>
      </c>
      <c r="H74" s="16">
        <f t="shared" si="4"/>
        <v>0</v>
      </c>
      <c r="I74" s="12">
        <f t="shared" si="5"/>
        <v>0</v>
      </c>
    </row>
    <row r="75" spans="2:9" ht="30" x14ac:dyDescent="0.25">
      <c r="B75" s="7" t="s">
        <v>74</v>
      </c>
      <c r="C75" s="8" t="s">
        <v>164</v>
      </c>
      <c r="D75" s="6">
        <v>150</v>
      </c>
      <c r="E75" s="9" t="s">
        <v>112</v>
      </c>
      <c r="F75" s="13"/>
      <c r="G75" s="12">
        <f t="shared" si="3"/>
        <v>0</v>
      </c>
      <c r="H75" s="16">
        <f t="shared" si="4"/>
        <v>0</v>
      </c>
      <c r="I75" s="12">
        <f t="shared" si="5"/>
        <v>0</v>
      </c>
    </row>
    <row r="76" spans="2:9" x14ac:dyDescent="0.25">
      <c r="B76" s="7" t="s">
        <v>75</v>
      </c>
      <c r="C76" s="8" t="s">
        <v>165</v>
      </c>
      <c r="D76" s="6">
        <v>80</v>
      </c>
      <c r="E76" s="9" t="s">
        <v>112</v>
      </c>
      <c r="F76" s="13"/>
      <c r="G76" s="12">
        <f t="shared" si="3"/>
        <v>0</v>
      </c>
      <c r="H76" s="16">
        <f t="shared" si="4"/>
        <v>0</v>
      </c>
      <c r="I76" s="12">
        <f t="shared" si="5"/>
        <v>0</v>
      </c>
    </row>
    <row r="77" spans="2:9" ht="60" x14ac:dyDescent="0.25">
      <c r="B77" s="7" t="s">
        <v>76</v>
      </c>
      <c r="C77" s="8" t="s">
        <v>166</v>
      </c>
      <c r="D77" s="6">
        <v>80</v>
      </c>
      <c r="E77" s="9" t="s">
        <v>112</v>
      </c>
      <c r="F77" s="13"/>
      <c r="G77" s="12">
        <f t="shared" si="3"/>
        <v>0</v>
      </c>
      <c r="H77" s="16">
        <f t="shared" si="4"/>
        <v>0</v>
      </c>
      <c r="I77" s="12">
        <f t="shared" si="5"/>
        <v>0</v>
      </c>
    </row>
    <row r="78" spans="2:9" x14ac:dyDescent="0.25">
      <c r="B78" s="7" t="s">
        <v>77</v>
      </c>
      <c r="C78" s="8" t="s">
        <v>167</v>
      </c>
      <c r="D78" s="6">
        <v>10</v>
      </c>
      <c r="E78" s="9" t="s">
        <v>112</v>
      </c>
      <c r="F78" s="13"/>
      <c r="G78" s="12">
        <f t="shared" si="3"/>
        <v>0</v>
      </c>
      <c r="H78" s="16">
        <f t="shared" si="4"/>
        <v>0</v>
      </c>
      <c r="I78" s="12">
        <f t="shared" si="5"/>
        <v>0</v>
      </c>
    </row>
    <row r="79" spans="2:9" ht="30" x14ac:dyDescent="0.25">
      <c r="B79" s="7" t="s">
        <v>78</v>
      </c>
      <c r="C79" s="8" t="s">
        <v>199</v>
      </c>
      <c r="D79" s="6">
        <v>500</v>
      </c>
      <c r="E79" s="9" t="s">
        <v>119</v>
      </c>
      <c r="F79" s="13"/>
      <c r="G79" s="12">
        <f t="shared" si="3"/>
        <v>0</v>
      </c>
      <c r="H79" s="16">
        <f t="shared" si="4"/>
        <v>0</v>
      </c>
      <c r="I79" s="12">
        <f t="shared" si="5"/>
        <v>0</v>
      </c>
    </row>
    <row r="80" spans="2:9" ht="30" x14ac:dyDescent="0.25">
      <c r="B80" s="7" t="s">
        <v>79</v>
      </c>
      <c r="C80" s="8" t="s">
        <v>168</v>
      </c>
      <c r="D80" s="6">
        <v>10</v>
      </c>
      <c r="E80" s="9" t="s">
        <v>112</v>
      </c>
      <c r="F80" s="13"/>
      <c r="G80" s="12">
        <f t="shared" si="3"/>
        <v>0</v>
      </c>
      <c r="H80" s="16">
        <f t="shared" si="4"/>
        <v>0</v>
      </c>
      <c r="I80" s="12">
        <f t="shared" si="5"/>
        <v>0</v>
      </c>
    </row>
    <row r="81" spans="2:9" ht="45" x14ac:dyDescent="0.25">
      <c r="B81" s="7" t="s">
        <v>80</v>
      </c>
      <c r="C81" s="8" t="s">
        <v>169</v>
      </c>
      <c r="D81" s="6">
        <v>5</v>
      </c>
      <c r="E81" s="9" t="s">
        <v>112</v>
      </c>
      <c r="F81" s="13"/>
      <c r="G81" s="12">
        <f t="shared" si="3"/>
        <v>0</v>
      </c>
      <c r="H81" s="16">
        <f t="shared" si="4"/>
        <v>0</v>
      </c>
      <c r="I81" s="12">
        <f t="shared" si="5"/>
        <v>0</v>
      </c>
    </row>
    <row r="82" spans="2:9" ht="30" x14ac:dyDescent="0.25">
      <c r="B82" s="7" t="s">
        <v>81</v>
      </c>
      <c r="C82" s="8" t="s">
        <v>205</v>
      </c>
      <c r="D82" s="6">
        <v>100</v>
      </c>
      <c r="E82" s="9" t="s">
        <v>112</v>
      </c>
      <c r="F82" s="13"/>
      <c r="G82" s="12">
        <f t="shared" si="3"/>
        <v>0</v>
      </c>
      <c r="H82" s="16">
        <f t="shared" si="4"/>
        <v>0</v>
      </c>
      <c r="I82" s="12">
        <f t="shared" si="5"/>
        <v>0</v>
      </c>
    </row>
    <row r="83" spans="2:9" ht="30" x14ac:dyDescent="0.25">
      <c r="B83" s="7" t="s">
        <v>82</v>
      </c>
      <c r="C83" s="8" t="s">
        <v>206</v>
      </c>
      <c r="D83" s="6">
        <v>80</v>
      </c>
      <c r="E83" s="9" t="s">
        <v>112</v>
      </c>
      <c r="F83" s="13"/>
      <c r="G83" s="12">
        <f t="shared" si="3"/>
        <v>0</v>
      </c>
      <c r="H83" s="16">
        <f t="shared" si="4"/>
        <v>0</v>
      </c>
      <c r="I83" s="12">
        <f t="shared" si="5"/>
        <v>0</v>
      </c>
    </row>
    <row r="84" spans="2:9" ht="30" x14ac:dyDescent="0.25">
      <c r="B84" s="7" t="s">
        <v>83</v>
      </c>
      <c r="C84" s="8" t="s">
        <v>207</v>
      </c>
      <c r="D84" s="6">
        <v>12</v>
      </c>
      <c r="E84" s="9" t="s">
        <v>112</v>
      </c>
      <c r="F84" s="13"/>
      <c r="G84" s="12">
        <f t="shared" si="3"/>
        <v>0</v>
      </c>
      <c r="H84" s="16">
        <f t="shared" si="4"/>
        <v>0</v>
      </c>
      <c r="I84" s="12">
        <f t="shared" si="5"/>
        <v>0</v>
      </c>
    </row>
    <row r="85" spans="2:9" ht="30" x14ac:dyDescent="0.25">
      <c r="B85" s="7" t="s">
        <v>84</v>
      </c>
      <c r="C85" s="8" t="s">
        <v>208</v>
      </c>
      <c r="D85" s="6">
        <v>200</v>
      </c>
      <c r="E85" s="9" t="s">
        <v>112</v>
      </c>
      <c r="F85" s="13"/>
      <c r="G85" s="12">
        <f t="shared" si="3"/>
        <v>0</v>
      </c>
      <c r="H85" s="16">
        <f t="shared" si="4"/>
        <v>0</v>
      </c>
      <c r="I85" s="12">
        <f t="shared" si="5"/>
        <v>0</v>
      </c>
    </row>
    <row r="86" spans="2:9" ht="30" x14ac:dyDescent="0.25">
      <c r="B86" s="7" t="s">
        <v>85</v>
      </c>
      <c r="C86" s="8" t="s">
        <v>209</v>
      </c>
      <c r="D86" s="6">
        <v>50</v>
      </c>
      <c r="E86" s="9" t="s">
        <v>112</v>
      </c>
      <c r="F86" s="13"/>
      <c r="G86" s="12">
        <f t="shared" si="3"/>
        <v>0</v>
      </c>
      <c r="H86" s="16">
        <f t="shared" si="4"/>
        <v>0</v>
      </c>
      <c r="I86" s="12">
        <f t="shared" si="5"/>
        <v>0</v>
      </c>
    </row>
    <row r="87" spans="2:9" ht="30" x14ac:dyDescent="0.25">
      <c r="B87" s="7" t="s">
        <v>86</v>
      </c>
      <c r="C87" s="8" t="s">
        <v>210</v>
      </c>
      <c r="D87" s="6">
        <v>12</v>
      </c>
      <c r="E87" s="9" t="s">
        <v>112</v>
      </c>
      <c r="F87" s="13"/>
      <c r="G87" s="12">
        <f t="shared" si="3"/>
        <v>0</v>
      </c>
      <c r="H87" s="16">
        <f t="shared" si="4"/>
        <v>0</v>
      </c>
      <c r="I87" s="12">
        <f t="shared" si="5"/>
        <v>0</v>
      </c>
    </row>
    <row r="88" spans="2:9" ht="30" x14ac:dyDescent="0.25">
      <c r="B88" s="7" t="s">
        <v>87</v>
      </c>
      <c r="C88" s="8" t="s">
        <v>211</v>
      </c>
      <c r="D88" s="6">
        <v>100</v>
      </c>
      <c r="E88" s="9" t="s">
        <v>112</v>
      </c>
      <c r="F88" s="13"/>
      <c r="G88" s="12">
        <f t="shared" si="3"/>
        <v>0</v>
      </c>
      <c r="H88" s="16">
        <f t="shared" si="4"/>
        <v>0</v>
      </c>
      <c r="I88" s="12">
        <f t="shared" si="5"/>
        <v>0</v>
      </c>
    </row>
    <row r="89" spans="2:9" ht="30" x14ac:dyDescent="0.25">
      <c r="B89" s="7" t="s">
        <v>88</v>
      </c>
      <c r="C89" s="8" t="s">
        <v>212</v>
      </c>
      <c r="D89" s="6">
        <v>15</v>
      </c>
      <c r="E89" s="9" t="s">
        <v>112</v>
      </c>
      <c r="F89" s="13"/>
      <c r="G89" s="12">
        <f t="shared" si="3"/>
        <v>0</v>
      </c>
      <c r="H89" s="16">
        <f t="shared" si="4"/>
        <v>0</v>
      </c>
      <c r="I89" s="12">
        <f t="shared" si="5"/>
        <v>0</v>
      </c>
    </row>
    <row r="90" spans="2:9" ht="30" x14ac:dyDescent="0.25">
      <c r="B90" s="7" t="s">
        <v>89</v>
      </c>
      <c r="C90" s="8" t="s">
        <v>213</v>
      </c>
      <c r="D90" s="6">
        <v>12</v>
      </c>
      <c r="E90" s="9" t="s">
        <v>112</v>
      </c>
      <c r="F90" s="13"/>
      <c r="G90" s="12">
        <f t="shared" si="3"/>
        <v>0</v>
      </c>
      <c r="H90" s="16">
        <f t="shared" si="4"/>
        <v>0</v>
      </c>
      <c r="I90" s="12">
        <f t="shared" si="5"/>
        <v>0</v>
      </c>
    </row>
    <row r="91" spans="2:9" ht="30" x14ac:dyDescent="0.25">
      <c r="B91" s="7" t="s">
        <v>90</v>
      </c>
      <c r="C91" s="8" t="s">
        <v>214</v>
      </c>
      <c r="D91" s="6">
        <v>12</v>
      </c>
      <c r="E91" s="9" t="s">
        <v>112</v>
      </c>
      <c r="F91" s="13"/>
      <c r="G91" s="12">
        <f t="shared" si="3"/>
        <v>0</v>
      </c>
      <c r="H91" s="16">
        <f t="shared" si="4"/>
        <v>0</v>
      </c>
      <c r="I91" s="12">
        <f t="shared" si="5"/>
        <v>0</v>
      </c>
    </row>
    <row r="92" spans="2:9" ht="30" x14ac:dyDescent="0.25">
      <c r="B92" s="7" t="s">
        <v>91</v>
      </c>
      <c r="C92" s="8" t="s">
        <v>215</v>
      </c>
      <c r="D92" s="6">
        <v>12</v>
      </c>
      <c r="E92" s="9" t="s">
        <v>112</v>
      </c>
      <c r="F92" s="13"/>
      <c r="G92" s="12">
        <f t="shared" si="3"/>
        <v>0</v>
      </c>
      <c r="H92" s="16">
        <f t="shared" si="4"/>
        <v>0</v>
      </c>
      <c r="I92" s="12">
        <f t="shared" si="5"/>
        <v>0</v>
      </c>
    </row>
    <row r="93" spans="2:9" ht="30" x14ac:dyDescent="0.25">
      <c r="B93" s="7" t="s">
        <v>92</v>
      </c>
      <c r="C93" s="8" t="s">
        <v>216</v>
      </c>
      <c r="D93" s="6">
        <v>12</v>
      </c>
      <c r="E93" s="9" t="s">
        <v>112</v>
      </c>
      <c r="F93" s="13"/>
      <c r="G93" s="12">
        <f t="shared" si="3"/>
        <v>0</v>
      </c>
      <c r="H93" s="16">
        <f t="shared" si="4"/>
        <v>0</v>
      </c>
      <c r="I93" s="12">
        <f t="shared" si="5"/>
        <v>0</v>
      </c>
    </row>
    <row r="94" spans="2:9" ht="30" x14ac:dyDescent="0.25">
      <c r="B94" s="7" t="s">
        <v>93</v>
      </c>
      <c r="C94" s="8" t="s">
        <v>217</v>
      </c>
      <c r="D94" s="6">
        <v>30</v>
      </c>
      <c r="E94" s="9" t="s">
        <v>112</v>
      </c>
      <c r="F94" s="13"/>
      <c r="G94" s="12">
        <f t="shared" si="3"/>
        <v>0</v>
      </c>
      <c r="H94" s="16">
        <f t="shared" si="4"/>
        <v>0</v>
      </c>
      <c r="I94" s="12">
        <f t="shared" si="5"/>
        <v>0</v>
      </c>
    </row>
    <row r="95" spans="2:9" ht="30" x14ac:dyDescent="0.25">
      <c r="B95" s="7" t="s">
        <v>94</v>
      </c>
      <c r="C95" s="8" t="s">
        <v>218</v>
      </c>
      <c r="D95" s="6">
        <v>12</v>
      </c>
      <c r="E95" s="9" t="s">
        <v>112</v>
      </c>
      <c r="F95" s="13"/>
      <c r="G95" s="12">
        <f t="shared" si="3"/>
        <v>0</v>
      </c>
      <c r="H95" s="16">
        <f t="shared" si="4"/>
        <v>0</v>
      </c>
      <c r="I95" s="12">
        <f t="shared" si="5"/>
        <v>0</v>
      </c>
    </row>
    <row r="96" spans="2:9" ht="30" x14ac:dyDescent="0.25">
      <c r="B96" s="7" t="s">
        <v>95</v>
      </c>
      <c r="C96" s="8" t="s">
        <v>220</v>
      </c>
      <c r="D96" s="6">
        <v>80</v>
      </c>
      <c r="E96" s="9" t="s">
        <v>112</v>
      </c>
      <c r="F96" s="13"/>
      <c r="G96" s="12">
        <f t="shared" si="3"/>
        <v>0</v>
      </c>
      <c r="H96" s="16">
        <f t="shared" si="4"/>
        <v>0</v>
      </c>
      <c r="I96" s="12">
        <f t="shared" si="5"/>
        <v>0</v>
      </c>
    </row>
    <row r="97" spans="2:9" ht="30" x14ac:dyDescent="0.25">
      <c r="B97" s="7" t="s">
        <v>96</v>
      </c>
      <c r="C97" s="8" t="s">
        <v>219</v>
      </c>
      <c r="D97" s="6">
        <v>30</v>
      </c>
      <c r="E97" s="9" t="s">
        <v>112</v>
      </c>
      <c r="F97" s="13"/>
      <c r="G97" s="12">
        <f t="shared" si="3"/>
        <v>0</v>
      </c>
      <c r="H97" s="16">
        <f t="shared" si="4"/>
        <v>0</v>
      </c>
      <c r="I97" s="12">
        <f t="shared" si="5"/>
        <v>0</v>
      </c>
    </row>
    <row r="98" spans="2:9" ht="30" x14ac:dyDescent="0.25">
      <c r="B98" s="7" t="s">
        <v>97</v>
      </c>
      <c r="C98" s="8" t="s">
        <v>225</v>
      </c>
      <c r="D98" s="6">
        <v>12</v>
      </c>
      <c r="E98" s="9" t="s">
        <v>112</v>
      </c>
      <c r="F98" s="13"/>
      <c r="G98" s="12">
        <f t="shared" si="3"/>
        <v>0</v>
      </c>
      <c r="H98" s="16">
        <f t="shared" si="4"/>
        <v>0</v>
      </c>
      <c r="I98" s="12">
        <f t="shared" si="5"/>
        <v>0</v>
      </c>
    </row>
    <row r="99" spans="2:9" ht="30" x14ac:dyDescent="0.25">
      <c r="B99" s="7" t="s">
        <v>98</v>
      </c>
      <c r="C99" s="8" t="s">
        <v>222</v>
      </c>
      <c r="D99" s="6">
        <v>12</v>
      </c>
      <c r="E99" s="9" t="s">
        <v>112</v>
      </c>
      <c r="F99" s="13"/>
      <c r="G99" s="12">
        <f t="shared" si="3"/>
        <v>0</v>
      </c>
      <c r="H99" s="16">
        <f t="shared" si="4"/>
        <v>0</v>
      </c>
      <c r="I99" s="12">
        <f t="shared" si="5"/>
        <v>0</v>
      </c>
    </row>
    <row r="100" spans="2:9" ht="30" x14ac:dyDescent="0.25">
      <c r="B100" s="7" t="s">
        <v>99</v>
      </c>
      <c r="C100" s="8" t="s">
        <v>223</v>
      </c>
      <c r="D100" s="6">
        <v>12</v>
      </c>
      <c r="E100" s="9" t="s">
        <v>112</v>
      </c>
      <c r="F100" s="13"/>
      <c r="G100" s="12">
        <f t="shared" si="3"/>
        <v>0</v>
      </c>
      <c r="H100" s="16">
        <f t="shared" si="4"/>
        <v>0</v>
      </c>
      <c r="I100" s="12">
        <f t="shared" si="5"/>
        <v>0</v>
      </c>
    </row>
    <row r="101" spans="2:9" ht="30" x14ac:dyDescent="0.25">
      <c r="B101" s="7" t="s">
        <v>100</v>
      </c>
      <c r="C101" s="8" t="s">
        <v>224</v>
      </c>
      <c r="D101" s="6">
        <v>30</v>
      </c>
      <c r="E101" s="9" t="s">
        <v>112</v>
      </c>
      <c r="F101" s="13"/>
      <c r="G101" s="12">
        <f t="shared" si="3"/>
        <v>0</v>
      </c>
      <c r="H101" s="16">
        <f t="shared" si="4"/>
        <v>0</v>
      </c>
      <c r="I101" s="12">
        <f t="shared" si="5"/>
        <v>0</v>
      </c>
    </row>
    <row r="102" spans="2:9" ht="30" x14ac:dyDescent="0.25">
      <c r="B102" s="7" t="s">
        <v>101</v>
      </c>
      <c r="C102" s="8" t="s">
        <v>226</v>
      </c>
      <c r="D102" s="6">
        <v>30</v>
      </c>
      <c r="E102" s="9" t="s">
        <v>112</v>
      </c>
      <c r="F102" s="13"/>
      <c r="G102" s="12">
        <f t="shared" si="3"/>
        <v>0</v>
      </c>
      <c r="H102" s="16">
        <f t="shared" si="4"/>
        <v>0</v>
      </c>
      <c r="I102" s="12">
        <f t="shared" si="5"/>
        <v>0</v>
      </c>
    </row>
    <row r="103" spans="2:9" ht="30" x14ac:dyDescent="0.25">
      <c r="B103" s="7" t="s">
        <v>102</v>
      </c>
      <c r="C103" s="8" t="s">
        <v>227</v>
      </c>
      <c r="D103" s="6">
        <v>12</v>
      </c>
      <c r="E103" s="9" t="s">
        <v>112</v>
      </c>
      <c r="F103" s="13"/>
      <c r="G103" s="12">
        <f t="shared" si="3"/>
        <v>0</v>
      </c>
      <c r="H103" s="16">
        <f t="shared" si="4"/>
        <v>0</v>
      </c>
      <c r="I103" s="12">
        <f t="shared" si="5"/>
        <v>0</v>
      </c>
    </row>
    <row r="104" spans="2:9" ht="30" x14ac:dyDescent="0.25">
      <c r="B104" s="7" t="s">
        <v>103</v>
      </c>
      <c r="C104" s="8" t="s">
        <v>228</v>
      </c>
      <c r="D104" s="6">
        <v>12</v>
      </c>
      <c r="E104" s="9" t="s">
        <v>112</v>
      </c>
      <c r="F104" s="13"/>
      <c r="G104" s="12">
        <f t="shared" si="3"/>
        <v>0</v>
      </c>
      <c r="H104" s="16">
        <f t="shared" si="4"/>
        <v>0</v>
      </c>
      <c r="I104" s="12">
        <f t="shared" si="5"/>
        <v>0</v>
      </c>
    </row>
    <row r="105" spans="2:9" ht="30" x14ac:dyDescent="0.25">
      <c r="B105" s="7" t="s">
        <v>104</v>
      </c>
      <c r="C105" s="8" t="s">
        <v>229</v>
      </c>
      <c r="D105" s="6">
        <v>30</v>
      </c>
      <c r="E105" s="9" t="s">
        <v>112</v>
      </c>
      <c r="F105" s="13"/>
      <c r="G105" s="12">
        <f t="shared" si="3"/>
        <v>0</v>
      </c>
      <c r="H105" s="16">
        <f t="shared" si="4"/>
        <v>0</v>
      </c>
      <c r="I105" s="12">
        <f t="shared" si="5"/>
        <v>0</v>
      </c>
    </row>
    <row r="106" spans="2:9" ht="30" x14ac:dyDescent="0.25">
      <c r="B106" s="7" t="s">
        <v>105</v>
      </c>
      <c r="C106" s="8" t="s">
        <v>230</v>
      </c>
      <c r="D106" s="6">
        <v>12</v>
      </c>
      <c r="E106" s="9" t="s">
        <v>112</v>
      </c>
      <c r="F106" s="13"/>
      <c r="G106" s="12">
        <f t="shared" si="3"/>
        <v>0</v>
      </c>
      <c r="H106" s="16">
        <f t="shared" si="4"/>
        <v>0</v>
      </c>
      <c r="I106" s="12">
        <f t="shared" si="5"/>
        <v>0</v>
      </c>
    </row>
    <row r="107" spans="2:9" ht="30" x14ac:dyDescent="0.25">
      <c r="B107" s="7" t="s">
        <v>106</v>
      </c>
      <c r="C107" s="8" t="s">
        <v>232</v>
      </c>
      <c r="D107" s="6">
        <v>12</v>
      </c>
      <c r="E107" s="9" t="s">
        <v>112</v>
      </c>
      <c r="F107" s="13"/>
      <c r="G107" s="12">
        <f t="shared" si="3"/>
        <v>0</v>
      </c>
      <c r="H107" s="16">
        <f t="shared" si="4"/>
        <v>0</v>
      </c>
      <c r="I107" s="12">
        <f t="shared" si="5"/>
        <v>0</v>
      </c>
    </row>
    <row r="108" spans="2:9" ht="30" x14ac:dyDescent="0.25">
      <c r="B108" s="7" t="s">
        <v>107</v>
      </c>
      <c r="C108" s="8" t="s">
        <v>231</v>
      </c>
      <c r="D108" s="6">
        <v>10</v>
      </c>
      <c r="E108" s="9" t="s">
        <v>112</v>
      </c>
      <c r="F108" s="13"/>
      <c r="G108" s="12">
        <f t="shared" si="3"/>
        <v>0</v>
      </c>
      <c r="H108" s="16">
        <f t="shared" si="4"/>
        <v>0</v>
      </c>
      <c r="I108" s="12">
        <f t="shared" si="5"/>
        <v>0</v>
      </c>
    </row>
    <row r="109" spans="2:9" ht="45" x14ac:dyDescent="0.25">
      <c r="B109" s="7" t="s">
        <v>181</v>
      </c>
      <c r="C109" s="8" t="s">
        <v>173</v>
      </c>
      <c r="D109" s="6">
        <v>4</v>
      </c>
      <c r="E109" s="9" t="s">
        <v>112</v>
      </c>
      <c r="F109" s="13"/>
      <c r="G109" s="12">
        <f t="shared" si="3"/>
        <v>0</v>
      </c>
      <c r="H109" s="16">
        <f t="shared" si="4"/>
        <v>0</v>
      </c>
      <c r="I109" s="12">
        <f t="shared" si="5"/>
        <v>0</v>
      </c>
    </row>
    <row r="110" spans="2:9" ht="45" x14ac:dyDescent="0.25">
      <c r="B110" s="7" t="s">
        <v>221</v>
      </c>
      <c r="C110" s="8" t="s">
        <v>234</v>
      </c>
      <c r="D110" s="6">
        <v>5</v>
      </c>
      <c r="E110" s="9" t="s">
        <v>182</v>
      </c>
      <c r="F110" s="13"/>
      <c r="G110" s="12">
        <f t="shared" si="3"/>
        <v>0</v>
      </c>
      <c r="H110" s="16">
        <f t="shared" si="4"/>
        <v>0</v>
      </c>
      <c r="I110" s="12">
        <f t="shared" si="5"/>
        <v>0</v>
      </c>
    </row>
    <row r="111" spans="2:9" ht="30" x14ac:dyDescent="0.25">
      <c r="B111" s="7" t="s">
        <v>233</v>
      </c>
      <c r="C111" s="8" t="s">
        <v>202</v>
      </c>
      <c r="D111" s="6">
        <v>10</v>
      </c>
      <c r="E111" s="9" t="s">
        <v>112</v>
      </c>
      <c r="F111" s="13"/>
      <c r="G111" s="12">
        <f t="shared" si="3"/>
        <v>0</v>
      </c>
      <c r="H111" s="16">
        <f t="shared" si="4"/>
        <v>0</v>
      </c>
      <c r="I111" s="12">
        <f t="shared" si="5"/>
        <v>0</v>
      </c>
    </row>
    <row r="112" spans="2:9" x14ac:dyDescent="0.25">
      <c r="B112" s="22" t="s">
        <v>174</v>
      </c>
      <c r="C112" s="22"/>
      <c r="D112" s="22"/>
      <c r="E112" s="22"/>
      <c r="F112" s="16"/>
      <c r="G112" s="16">
        <f>SUM(G6:G111)</f>
        <v>0</v>
      </c>
      <c r="H112" s="16">
        <f t="shared" ref="H112:I112" si="6">SUM(H6:H111)</f>
        <v>0</v>
      </c>
      <c r="I112" s="16">
        <f t="shared" si="6"/>
        <v>0</v>
      </c>
    </row>
    <row r="113" spans="2:9" x14ac:dyDescent="0.25">
      <c r="B113" s="10"/>
      <c r="C113" s="10"/>
      <c r="D113" s="10"/>
      <c r="E113" s="10"/>
      <c r="F113" s="10"/>
      <c r="G113" s="15"/>
      <c r="I113" s="10"/>
    </row>
    <row r="114" spans="2:9" x14ac:dyDescent="0.25">
      <c r="B114" s="23" t="s">
        <v>175</v>
      </c>
      <c r="C114" s="23"/>
      <c r="D114" s="23"/>
      <c r="E114" s="10"/>
      <c r="F114" s="10"/>
      <c r="G114" s="10"/>
      <c r="I114" s="10"/>
    </row>
    <row r="116" spans="2:9" x14ac:dyDescent="0.25">
      <c r="F116" s="18" t="s">
        <v>176</v>
      </c>
      <c r="G116" s="19"/>
      <c r="H116" s="19"/>
      <c r="I116" s="19"/>
    </row>
    <row r="118" spans="2:9" x14ac:dyDescent="0.25">
      <c r="B118" s="19" t="s">
        <v>177</v>
      </c>
      <c r="C118" s="19"/>
      <c r="D118" s="19"/>
    </row>
    <row r="119" spans="2:9" x14ac:dyDescent="0.25">
      <c r="B119" s="18" t="s">
        <v>178</v>
      </c>
      <c r="C119" s="18"/>
      <c r="D119" s="18"/>
      <c r="F119" s="19" t="s">
        <v>179</v>
      </c>
      <c r="G119" s="19"/>
      <c r="H119" s="19"/>
      <c r="I119" s="19"/>
    </row>
    <row r="120" spans="2:9" x14ac:dyDescent="0.25">
      <c r="F120" s="18" t="s">
        <v>180</v>
      </c>
      <c r="G120" s="18"/>
      <c r="H120" s="18"/>
      <c r="I120" s="18"/>
    </row>
  </sheetData>
  <mergeCells count="10">
    <mergeCell ref="F120:I120"/>
    <mergeCell ref="B2:C2"/>
    <mergeCell ref="F2:I2"/>
    <mergeCell ref="D3:F3"/>
    <mergeCell ref="B112:E112"/>
    <mergeCell ref="B114:D114"/>
    <mergeCell ref="F116:I116"/>
    <mergeCell ref="B118:D118"/>
    <mergeCell ref="B119:D119"/>
    <mergeCell ref="F119:I119"/>
  </mergeCells>
  <phoneticPr fontId="4" type="noConversion"/>
  <pageMargins left="0.7" right="0.7" top="0.75" bottom="0.75" header="0.3" footer="0.3"/>
  <pageSetup paperSize="9" scale="7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Lidlia Sulicka-Tworek</dc:creator>
  <cp:lastModifiedBy>Lidia Sulicka - Tworek </cp:lastModifiedBy>
  <cp:lastPrinted>2020-02-28T08:43:25Z</cp:lastPrinted>
  <dcterms:created xsi:type="dcterms:W3CDTF">2015-06-05T18:19:34Z</dcterms:created>
  <dcterms:modified xsi:type="dcterms:W3CDTF">2020-02-28T10:09:03Z</dcterms:modified>
</cp:coreProperties>
</file>