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ia\Desktop\Sylwia - zamówienia\czystościowe, gosp 28.02.2020\"/>
    </mc:Choice>
  </mc:AlternateContent>
  <xr:revisionPtr revIDLastSave="0" documentId="13_ncr:1_{92446D3A-E68E-4AA9-841A-E6E2D7F1B702}" xr6:coauthVersionLast="45" xr6:coauthVersionMax="45" xr10:uidLastSave="{00000000-0000-0000-0000-000000000000}"/>
  <bookViews>
    <workbookView xWindow="-120" yWindow="-120" windowWidth="20730" windowHeight="11160" activeTab="1" xr2:uid="{E603EA41-8B2B-4A01-BD00-C6BCBD9D5736}"/>
  </bookViews>
  <sheets>
    <sheet name="PAKIET 1" sheetId="1" r:id="rId1"/>
    <sheet name="PAKIET 2" sheetId="2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7" i="1" l="1"/>
  <c r="H38" i="1"/>
  <c r="G37" i="1"/>
  <c r="G38" i="1"/>
  <c r="F37" i="1"/>
  <c r="H7" i="1" l="1"/>
  <c r="H23" i="1"/>
  <c r="G6" i="1"/>
  <c r="H6" i="1" s="1"/>
  <c r="G7" i="1"/>
  <c r="G8" i="1"/>
  <c r="H8" i="1" s="1"/>
  <c r="G9" i="1"/>
  <c r="H9" i="1" s="1"/>
  <c r="G10" i="1"/>
  <c r="H10" i="1" s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33" i="1"/>
  <c r="H33" i="1" s="1"/>
  <c r="G34" i="1"/>
  <c r="H34" i="1" s="1"/>
  <c r="G35" i="1"/>
  <c r="H35" i="1" s="1"/>
  <c r="G36" i="1"/>
  <c r="H36" i="1" s="1"/>
  <c r="G5" i="1"/>
  <c r="H5" i="1" s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8" i="1"/>
  <c r="F5" i="1"/>
  <c r="I14" i="2" l="1"/>
  <c r="I15" i="2"/>
  <c r="I16" i="2"/>
  <c r="I17" i="2"/>
  <c r="I18" i="2"/>
  <c r="I19" i="2"/>
  <c r="I23" i="2"/>
  <c r="I31" i="2"/>
  <c r="I33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I7" i="2"/>
  <c r="I11" i="2"/>
  <c r="H6" i="2"/>
  <c r="I6" i="2" s="1"/>
  <c r="H7" i="2"/>
  <c r="H8" i="2"/>
  <c r="I8" i="2" s="1"/>
  <c r="H9" i="2"/>
  <c r="I9" i="2" s="1"/>
  <c r="H10" i="2"/>
  <c r="I10" i="2" s="1"/>
  <c r="H11" i="2"/>
  <c r="H12" i="2"/>
  <c r="I12" i="2" s="1"/>
  <c r="H13" i="2"/>
  <c r="I13" i="2" s="1"/>
  <c r="H20" i="2"/>
  <c r="I20" i="2" s="1"/>
  <c r="H21" i="2"/>
  <c r="I21" i="2" s="1"/>
  <c r="H22" i="2"/>
  <c r="I22" i="2" s="1"/>
  <c r="H23" i="2"/>
  <c r="H24" i="2"/>
  <c r="I24" i="2" s="1"/>
  <c r="H25" i="2"/>
  <c r="I25" i="2" s="1"/>
  <c r="H26" i="2"/>
  <c r="I26" i="2" s="1"/>
  <c r="H27" i="2"/>
  <c r="I27" i="2" s="1"/>
  <c r="H28" i="2"/>
  <c r="I28" i="2" s="1"/>
  <c r="H29" i="2"/>
  <c r="I29" i="2" s="1"/>
  <c r="H30" i="2"/>
  <c r="I30" i="2" s="1"/>
  <c r="H31" i="2"/>
  <c r="H32" i="2"/>
  <c r="I32" i="2" s="1"/>
  <c r="H33" i="2"/>
  <c r="H34" i="2"/>
  <c r="I34" i="2" s="1"/>
  <c r="H35" i="2"/>
  <c r="I35" i="2" s="1"/>
  <c r="H5" i="2"/>
  <c r="I5" i="2" s="1"/>
  <c r="G5" i="2"/>
</calcChain>
</file>

<file path=xl/sharedStrings.xml><?xml version="1.0" encoding="utf-8"?>
<sst xmlns="http://schemas.openxmlformats.org/spreadsheetml/2006/main" count="227" uniqueCount="127">
  <si>
    <t>Nazwa asortymentu</t>
  </si>
  <si>
    <t>Jednostka miary</t>
  </si>
  <si>
    <t>Cena jednostkowa netto</t>
  </si>
  <si>
    <t>Wartość netto</t>
  </si>
  <si>
    <t>Wartość brutto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</si>
  <si>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</si>
  <si>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</si>
  <si>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</si>
  <si>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</si>
  <si>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</si>
  <si>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</si>
  <si>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</si>
  <si>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</si>
  <si>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</si>
  <si>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</si>
  <si>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</si>
  <si>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</si>
  <si>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</si>
  <si>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</si>
  <si>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</si>
  <si>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</si>
  <si>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</si>
  <si>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</si>
  <si>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</si>
  <si>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</si>
  <si>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</si>
  <si>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</si>
  <si>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</si>
  <si>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</si>
  <si>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</si>
  <si>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</si>
  <si>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</si>
  <si>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</si>
  <si>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</si>
  <si>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</si>
  <si>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</si>
  <si>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</si>
  <si>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</si>
  <si>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</si>
  <si>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sztuka</t>
  </si>
  <si>
    <t>Gąbki do mycia naczyń, wykonane z porowatej, chłonnej, miękkiej pianki służącej do zmywania w różnych kolorach, druga strona gąbki posiada szorstką fibrę ułatwiającą szorowanie powierzchni. Gąbki doskonale nadają się do czyszczenia dużych powierzchni 5 szt./ opakowanie.</t>
  </si>
  <si>
    <t>opakowanie</t>
  </si>
  <si>
    <t>Płyn do mycia naczyń 5 l</t>
  </si>
  <si>
    <t>Płyn do mycia naczyń 1 l</t>
  </si>
  <si>
    <t>Mydło w płynie antyalergiczne 5 l</t>
  </si>
  <si>
    <t>Płyn do mycia podłóg 5 l</t>
  </si>
  <si>
    <t>Papier toaletowy szerokośc roli 90 mm, 12 roli w opakowaniu</t>
  </si>
  <si>
    <t>Ręczniki składane ZZ, 20 szt. / opakowanie / karton</t>
  </si>
  <si>
    <t>opakowanie / karton</t>
  </si>
  <si>
    <t>Pasta do czyszczenia wszelkich powierzchni zmywalnych - poj. 250 G.</t>
  </si>
  <si>
    <t>Wkład zapachowy pasujący do automatycznego odświeżacza powietrza marki Air Wick</t>
  </si>
  <si>
    <t>Mleczko do czyszczenia powierzchni z oporny brudu, tłuszczu, kamienia i rdzy /450 -550 g</t>
  </si>
  <si>
    <t>Płyn do mycia szyb 5 l</t>
  </si>
  <si>
    <t>Płyn uniwersalny do mycia powierzchni 5 l</t>
  </si>
  <si>
    <t>Płyn do usuwania kamienia i rdzy 450 ml</t>
  </si>
  <si>
    <t>rolka</t>
  </si>
  <si>
    <t>Kostki do wc</t>
  </si>
  <si>
    <t>Worek na odpady 160  l - czarne (10 sztuk w rolce)</t>
  </si>
  <si>
    <t>Worek na odpady 180  l - czarne (10 sztuk w rolce)</t>
  </si>
  <si>
    <t xml:space="preserve">Wkład zapachowy (zapas)  elektryczny do pomieszczeń 19ml </t>
  </si>
  <si>
    <t xml:space="preserve">Zestaw: urządzenie + wkład z regulacją intensywności zapachu </t>
  </si>
  <si>
    <t xml:space="preserve">Automatyczny odświeżacz powietrza + wkład (olejek eteryczny) </t>
  </si>
  <si>
    <t>Ścierki wielokrotnego uzytku rozm. 34 cm x 36 cm (+- 5 cm) po 3 sztuki w opakowaniu</t>
  </si>
  <si>
    <t xml:space="preserve">opakowanie </t>
  </si>
  <si>
    <t xml:space="preserve">Zmywak, myjka, ścierka ostra do szorowania </t>
  </si>
  <si>
    <t>Kosze pedałowe plastikowe, Wyjmowany wewnętrzny pojemnik z rączką. Wewnętrzny pojemnik o pojemności 25 litrów.</t>
  </si>
  <si>
    <t>Maszynki jednorazowe do golenia - 10 sztuk w opakowaniu</t>
  </si>
  <si>
    <t>Żel do mycia toalet (usuwa brud, rdzę i osada kamienne) 5 l</t>
  </si>
  <si>
    <t>Płyn nabłyszczający do mycia w zmywarkach 5 l</t>
  </si>
  <si>
    <t>Papier toaletowy po 8 rolek w opakowaniu, długośc rolki 30 m, szer. 9,4 cm, średnica rolki 10,3 cm</t>
  </si>
  <si>
    <t>sztuka / para</t>
  </si>
  <si>
    <t xml:space="preserve">Szczotka do wc z tworzywa sztucznego </t>
  </si>
  <si>
    <t xml:space="preserve">Zestaw do sprzatania (szczotka + szufelka) </t>
  </si>
  <si>
    <t>sztuka / zestaw</t>
  </si>
  <si>
    <t xml:space="preserve">Dozownik mydła w płynie poj. 1 l, plastikowy </t>
  </si>
  <si>
    <t xml:space="preserve">Dozownik do płynu do dezynfekcji, poj. 1 l, plastikowy </t>
  </si>
  <si>
    <t>Kubki jednorazowe na zimne napoje 0,2 l, 100 sztuk w opakowaniu</t>
  </si>
  <si>
    <t>Zestaw sprzątający: wózek do sprzątania dwuwiadrowy chromowany 2x20l, z prasą do wyciskania, koszyczkiem i mopem</t>
  </si>
  <si>
    <t xml:space="preserve"> Wiadro 10L z pokrywą (plastikowe)</t>
  </si>
  <si>
    <t>Szczotka do zamiatania ulic. Szerokość: 500mm.</t>
  </si>
  <si>
    <t>Trzonek uniwersalny 150 cm</t>
  </si>
  <si>
    <t>Szczotka do szorowania ryżowa, wymiary 195 x 60 x 18 mm, wykonana z drewna, długośc włosia 30 mm, otwór 22 mm</t>
  </si>
  <si>
    <t>Golarka medyczna typu GALANT, 40 sztuk w opakowaniu</t>
  </si>
  <si>
    <t>Ręcznik w rolce bezpyłowy, z celulozy, z opcją do dozownika automatycznego typu KATRIN, od środka, dł. 160 mb, średnica roli 17 cm, wysokość roli 21 cm (6 rolek w opakowaniu), plus adaptery do każdego zestawu</t>
  </si>
  <si>
    <t>Zagęszczony płyn z funkcją czyszcząco-dezynfekującą 5l typu DOMESTOS, zawiera niejonowe środki powierzchniowo- czynne, kationowe środki powierzchniowo- czynne, mydło</t>
  </si>
  <si>
    <t>Odkamieniacz do usuwania osadów, kamienia wodnego oraz rdzy, typu DIX - 1 l</t>
  </si>
  <si>
    <t>Załącznik nr 3 - SIWZ - Formularz cenowy</t>
  </si>
  <si>
    <t>Ilość</t>
  </si>
  <si>
    <t>Cena jednostkowa brutto</t>
  </si>
  <si>
    <t xml:space="preserve">Określenie "typu" oznacza artykuły równoważne do artykułów wymienionych z nazwy w formularzu cenowym tj.: o nie gorszych cechach jakościowych, takich samych cechch użytkowych, zbliżonej estetyce, kształcie, tym samym przeznaczeniu, sposobie użytkowania, wykonane 
z takiego samego rodzaju materiału np. metalowe, takiej samej jakości. </t>
  </si>
  <si>
    <t>….........................................................
(miejscowość, data)</t>
  </si>
  <si>
    <t>Potwierdzam zgodnośc merytoryczną i ilościową przedmiotu zamówienia</t>
  </si>
  <si>
    <t>…........................................................
(podpis Wykonawcy)</t>
  </si>
  <si>
    <t>Upełnomocniony przedstawiciel Wykonawcy:</t>
  </si>
  <si>
    <t>Zagęszczony płyn z funkcją czyszcząco-dezynfekującą 1,25l, typu DOMESTOS, zawiera niejonowe środki powierzchniowo- czynne, kationowe środki powierzchniowo- czynne, mydło</t>
  </si>
  <si>
    <t>Szczotka do zamiatania podłóg, drewniana, szer. 30 cm</t>
  </si>
  <si>
    <t>Prześcieradło włókienne, medyczne, w rolce 60 x 50 cm</t>
  </si>
  <si>
    <t>Tablica korkowa 80 x 100 cm</t>
  </si>
  <si>
    <t>Tablica korkowa 40 x 60 cm</t>
  </si>
  <si>
    <t>Kubek biały arcoroc 250 ml</t>
  </si>
  <si>
    <t>Talerz głęboki arcoroc 20 cm</t>
  </si>
  <si>
    <t>Podkład medyczny celulozowy, w rolce70 cm</t>
  </si>
  <si>
    <t>Talerz płytki arocoroc średnica 270 x H22</t>
  </si>
  <si>
    <t>Tablica korkowa 60 x 90 cm</t>
  </si>
  <si>
    <t xml:space="preserve">Rękawice gumowe wielokrotnego użytku - rozm. M </t>
  </si>
  <si>
    <t>Rękawice gumowe wielokrotnego użytku - rozm. L</t>
  </si>
  <si>
    <t xml:space="preserve">Pojemnik plastikowy (bezbarwne) typu pudełko z pokrywką o pojemności:  3 l </t>
  </si>
  <si>
    <t>Pojemnik plastikowy (bezbarwne) typu pudełko z pokrywką o pojemności: 16 l</t>
  </si>
  <si>
    <t xml:space="preserve">Pojemnik plastikowy (bezbarwne) typu pudełko z pokrywką o pojemności: 8 l </t>
  </si>
  <si>
    <t>Pojemnik plastikowy (bezbarwne) typu pudełko z pokrywką o pojemności:  30 l</t>
  </si>
  <si>
    <t xml:space="preserve">Pojemnik plastikowy (bezbarwne) typu pudełko z pokrywką o pojemności:  40 l </t>
  </si>
  <si>
    <t xml:space="preserve">Pojemnik plastikowy (bezbarwne) typu pudełko z pokrywką o pojemności:  52 l </t>
  </si>
  <si>
    <t xml:space="preserve">Pojemnik plastikowy (bezbarwne) typu pudełko z pokrywką o pojemności: 60 l </t>
  </si>
  <si>
    <t>Potwierdzam zgodność merytoryczną i ilościową przedmiotu zamówienia</t>
  </si>
  <si>
    <t>Upełnomocniony przedstawiciel Wykonawcy</t>
  </si>
  <si>
    <t>…........................................................
Miejscowość, data</t>
  </si>
  <si>
    <t>…..................................................
Podpis Wykonawcy</t>
  </si>
  <si>
    <t>"Dostawa środków czystościowych oraz artykułów gospodarczych dla Szpitala Św. Leona sp. z o.o. 
w Opatowie"</t>
  </si>
  <si>
    <t>SL/8/ZP/2020/</t>
  </si>
  <si>
    <t>Preparat antystatyczny do usuwania kurzu i brudu, pielęgnacji drewna, szkła, elektroniki, typu PRONTO poj. 300 ml</t>
  </si>
  <si>
    <t xml:space="preserve">Worek na odpady 60 l - 50 sztuk w rolce (czerwony - 360, niebieski -360, czarny - `120) </t>
  </si>
  <si>
    <t xml:space="preserve">Worek na odpady 120 l - 25 sztuk w rolce (czerwony - 360, niebieski -360, czarny -120) </t>
  </si>
  <si>
    <t xml:space="preserve">Worek na odpady 35 l - 50 sztuk w rolce (czerwony - 360, niebieski -360, czarny -120) </t>
  </si>
  <si>
    <t>34.</t>
  </si>
  <si>
    <t>Nakładka na mopa  z kieszeniami, bawełniana, wielokrotnego użytku,  40 x 12 cm, typu MERIDA</t>
  </si>
  <si>
    <t xml:space="preserve">PAKIET 1 - środki czystościowe </t>
  </si>
  <si>
    <t>PAKIET 2 - artykuły gospodarcze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</si>
</sst>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0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top" wrapText="1"/>
    </xf>
    <xf numFmtId="0" fontId="0" fillId="2" borderId="1" xfId="0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4" fillId="0" borderId="1" xfId="0" applyFont="1" applyBorder="1" applyAlignment="1">
      <alignment wrapText="1"/>
    </xf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5AB6C-316D-43DC-BD94-263DBA5E97F7}">
  <sheetPr>
    <pageSetUpPr fitToPage="1"/>
  </sheetPr>
  <dimension ref="A1:H44"/>
  <sheetViews>
    <sheetView topLeftCell="A43" workbookViewId="0">
      <selection sqref="A1:H45"/>
    </sheetView>
  </sheetViews>
  <sheetFormatPr defaultRowHeight="15" x14ac:dyDescent="0.25"/>
  <cols>
    <col min="1" max="1" width="5.28515625" customWidth="1"/>
    <col min="2" max="2" width="33.28515625" customWidth="1"/>
    <col min="3" max="3" width="16.85546875" customWidth="1"/>
    <col min="4" max="4" width="18.7109375" customWidth="1"/>
    <col min="5" max="5" width="11.5703125" customWidth="1"/>
    <col min="6" max="6" width="14.85546875" customWidth="1"/>
    <col min="7" max="7" width="16.140625" customWidth="1"/>
    <col min="8" max="8" width="16.42578125" customWidth="1"/>
  </cols>
  <sheetData>
    <row r="1" spans="1:8" x14ac:dyDescent="0.25">
      <c r="B1" s="8" t="s">
        <v>118</v>
      </c>
      <c r="F1" s="14" t="s">
        <v>86</v>
      </c>
      <c r="G1" s="14"/>
      <c r="H1" s="14"/>
    </row>
    <row r="2" spans="1:8" x14ac:dyDescent="0.25">
      <c r="C2" s="15" t="s">
        <v>117</v>
      </c>
      <c r="D2" s="15"/>
      <c r="E2" s="15"/>
    </row>
    <row r="3" spans="1:8" ht="33.75" customHeight="1" x14ac:dyDescent="0.25">
      <c r="C3" s="16"/>
      <c r="D3" s="16"/>
      <c r="E3" s="16"/>
      <c r="G3" s="24" t="s">
        <v>125</v>
      </c>
      <c r="H3" s="24"/>
    </row>
    <row r="4" spans="1:8" ht="42.75" x14ac:dyDescent="0.25">
      <c r="A4" s="9" t="s">
        <v>5</v>
      </c>
      <c r="B4" s="9" t="s">
        <v>0</v>
      </c>
      <c r="C4" s="9" t="s">
        <v>1</v>
      </c>
      <c r="D4" s="9" t="s">
        <v>2</v>
      </c>
      <c r="E4" s="9" t="s">
        <v>87</v>
      </c>
      <c r="F4" s="9" t="s">
        <v>3</v>
      </c>
      <c r="G4" s="9" t="s">
        <v>88</v>
      </c>
      <c r="H4" s="9" t="s">
        <v>4</v>
      </c>
    </row>
    <row r="5" spans="1:8" ht="90" x14ac:dyDescent="0.25">
      <c r="A5" s="1" t="s">
        <v>6</v>
      </c>
      <c r="B5" s="11" t="s">
        <v>84</v>
      </c>
      <c r="C5" s="1" t="s">
        <v>39</v>
      </c>
      <c r="D5" s="13"/>
      <c r="E5" s="1">
        <v>120</v>
      </c>
      <c r="F5" s="13">
        <f>D5*E5</f>
        <v>0</v>
      </c>
      <c r="G5" s="13">
        <f>(D5*23%)+D5</f>
        <v>0</v>
      </c>
      <c r="H5" s="13">
        <f>G5*E5</f>
        <v>0</v>
      </c>
    </row>
    <row r="6" spans="1:8" ht="90" x14ac:dyDescent="0.25">
      <c r="A6" s="1" t="s">
        <v>7</v>
      </c>
      <c r="B6" s="11" t="s">
        <v>94</v>
      </c>
      <c r="C6" s="1" t="s">
        <v>39</v>
      </c>
      <c r="D6" s="13"/>
      <c r="E6" s="1">
        <v>60</v>
      </c>
      <c r="F6" s="13">
        <f t="shared" ref="F6:F38" si="0">D6*E6</f>
        <v>0</v>
      </c>
      <c r="G6" s="13">
        <f t="shared" ref="G6:G38" si="1">(D6*23%)+D6</f>
        <v>0</v>
      </c>
      <c r="H6" s="13">
        <f t="shared" ref="H6:H38" si="2">G6*E6</f>
        <v>0</v>
      </c>
    </row>
    <row r="7" spans="1:8" ht="135" x14ac:dyDescent="0.25">
      <c r="A7" s="1" t="s">
        <v>8</v>
      </c>
      <c r="B7" s="2" t="s">
        <v>40</v>
      </c>
      <c r="C7" s="1" t="s">
        <v>41</v>
      </c>
      <c r="D7" s="13"/>
      <c r="E7" s="1">
        <v>60</v>
      </c>
      <c r="F7" s="13">
        <f t="shared" si="0"/>
        <v>0</v>
      </c>
      <c r="G7" s="13">
        <f t="shared" si="1"/>
        <v>0</v>
      </c>
      <c r="H7" s="13">
        <f t="shared" si="2"/>
        <v>0</v>
      </c>
    </row>
    <row r="8" spans="1:8" x14ac:dyDescent="0.25">
      <c r="A8" s="1" t="s">
        <v>9</v>
      </c>
      <c r="B8" s="2" t="s">
        <v>42</v>
      </c>
      <c r="C8" s="1" t="s">
        <v>39</v>
      </c>
      <c r="D8" s="13"/>
      <c r="E8" s="1">
        <v>100</v>
      </c>
      <c r="F8" s="13">
        <f t="shared" si="0"/>
        <v>0</v>
      </c>
      <c r="G8" s="13">
        <f t="shared" si="1"/>
        <v>0</v>
      </c>
      <c r="H8" s="13">
        <f t="shared" si="2"/>
        <v>0</v>
      </c>
    </row>
    <row r="9" spans="1:8" x14ac:dyDescent="0.25">
      <c r="A9" s="1" t="s">
        <v>10</v>
      </c>
      <c r="B9" s="2" t="s">
        <v>43</v>
      </c>
      <c r="C9" s="1" t="s">
        <v>39</v>
      </c>
      <c r="D9" s="13"/>
      <c r="E9" s="1">
        <v>50</v>
      </c>
      <c r="F9" s="13">
        <f t="shared" si="0"/>
        <v>0</v>
      </c>
      <c r="G9" s="13">
        <f t="shared" si="1"/>
        <v>0</v>
      </c>
      <c r="H9" s="13">
        <f t="shared" si="2"/>
        <v>0</v>
      </c>
    </row>
    <row r="10" spans="1:8" x14ac:dyDescent="0.25">
      <c r="A10" s="1" t="s">
        <v>11</v>
      </c>
      <c r="B10" s="4" t="s">
        <v>44</v>
      </c>
      <c r="C10" s="1" t="s">
        <v>39</v>
      </c>
      <c r="D10" s="13"/>
      <c r="E10" s="1">
        <v>100</v>
      </c>
      <c r="F10" s="13">
        <f t="shared" si="0"/>
        <v>0</v>
      </c>
      <c r="G10" s="13">
        <f t="shared" si="1"/>
        <v>0</v>
      </c>
      <c r="H10" s="13">
        <f t="shared" si="2"/>
        <v>0</v>
      </c>
    </row>
    <row r="11" spans="1:8" x14ac:dyDescent="0.25">
      <c r="A11" s="1" t="s">
        <v>12</v>
      </c>
      <c r="B11" s="2" t="s">
        <v>45</v>
      </c>
      <c r="C11" s="1" t="s">
        <v>39</v>
      </c>
      <c r="D11" s="13"/>
      <c r="E11" s="1">
        <v>120</v>
      </c>
      <c r="F11" s="13">
        <f t="shared" si="0"/>
        <v>0</v>
      </c>
      <c r="G11" s="13">
        <f t="shared" si="1"/>
        <v>0</v>
      </c>
      <c r="H11" s="13">
        <f t="shared" si="2"/>
        <v>0</v>
      </c>
    </row>
    <row r="12" spans="1:8" ht="30" x14ac:dyDescent="0.25">
      <c r="A12" s="1" t="s">
        <v>13</v>
      </c>
      <c r="B12" s="2" t="s">
        <v>46</v>
      </c>
      <c r="C12" s="1" t="s">
        <v>41</v>
      </c>
      <c r="D12" s="13"/>
      <c r="E12" s="1">
        <v>240</v>
      </c>
      <c r="F12" s="13">
        <f t="shared" si="0"/>
        <v>0</v>
      </c>
      <c r="G12" s="13">
        <f t="shared" si="1"/>
        <v>0</v>
      </c>
      <c r="H12" s="13">
        <f t="shared" si="2"/>
        <v>0</v>
      </c>
    </row>
    <row r="13" spans="1:8" ht="30" x14ac:dyDescent="0.25">
      <c r="A13" s="1" t="s">
        <v>14</v>
      </c>
      <c r="B13" s="2" t="s">
        <v>47</v>
      </c>
      <c r="C13" s="3" t="s">
        <v>48</v>
      </c>
      <c r="D13" s="13"/>
      <c r="E13" s="1">
        <v>250</v>
      </c>
      <c r="F13" s="13">
        <f t="shared" si="0"/>
        <v>0</v>
      </c>
      <c r="G13" s="13">
        <f t="shared" si="1"/>
        <v>0</v>
      </c>
      <c r="H13" s="13">
        <f t="shared" si="2"/>
        <v>0</v>
      </c>
    </row>
    <row r="14" spans="1:8" ht="45" x14ac:dyDescent="0.25">
      <c r="A14" s="1" t="s">
        <v>15</v>
      </c>
      <c r="B14" s="2" t="s">
        <v>49</v>
      </c>
      <c r="C14" s="1" t="s">
        <v>39</v>
      </c>
      <c r="D14" s="13"/>
      <c r="E14" s="1">
        <v>60</v>
      </c>
      <c r="F14" s="13">
        <f t="shared" si="0"/>
        <v>0</v>
      </c>
      <c r="G14" s="13">
        <f t="shared" si="1"/>
        <v>0</v>
      </c>
      <c r="H14" s="13">
        <f t="shared" si="2"/>
        <v>0</v>
      </c>
    </row>
    <row r="15" spans="1:8" ht="45" x14ac:dyDescent="0.25">
      <c r="A15" s="1" t="s">
        <v>16</v>
      </c>
      <c r="B15" s="5" t="s">
        <v>85</v>
      </c>
      <c r="C15" s="1" t="s">
        <v>39</v>
      </c>
      <c r="D15" s="13"/>
      <c r="E15" s="1">
        <v>120</v>
      </c>
      <c r="F15" s="13">
        <f t="shared" si="0"/>
        <v>0</v>
      </c>
      <c r="G15" s="13">
        <f t="shared" si="1"/>
        <v>0</v>
      </c>
      <c r="H15" s="13">
        <f t="shared" si="2"/>
        <v>0</v>
      </c>
    </row>
    <row r="16" spans="1:8" ht="45" x14ac:dyDescent="0.25">
      <c r="A16" s="1" t="s">
        <v>17</v>
      </c>
      <c r="B16" s="2" t="s">
        <v>50</v>
      </c>
      <c r="C16" s="1" t="s">
        <v>39</v>
      </c>
      <c r="D16" s="13"/>
      <c r="E16" s="1">
        <v>20</v>
      </c>
      <c r="F16" s="13">
        <f t="shared" si="0"/>
        <v>0</v>
      </c>
      <c r="G16" s="13">
        <f t="shared" si="1"/>
        <v>0</v>
      </c>
      <c r="H16" s="13">
        <f t="shared" si="2"/>
        <v>0</v>
      </c>
    </row>
    <row r="17" spans="1:8" ht="45" x14ac:dyDescent="0.25">
      <c r="A17" s="1" t="s">
        <v>18</v>
      </c>
      <c r="B17" s="5" t="s">
        <v>51</v>
      </c>
      <c r="C17" s="1" t="s">
        <v>39</v>
      </c>
      <c r="D17" s="13"/>
      <c r="E17" s="1">
        <v>80</v>
      </c>
      <c r="F17" s="13">
        <f t="shared" si="0"/>
        <v>0</v>
      </c>
      <c r="G17" s="13">
        <f t="shared" si="1"/>
        <v>0</v>
      </c>
      <c r="H17" s="13">
        <f t="shared" si="2"/>
        <v>0</v>
      </c>
    </row>
    <row r="18" spans="1:8" x14ac:dyDescent="0.25">
      <c r="A18" s="1" t="s">
        <v>19</v>
      </c>
      <c r="B18" s="2" t="s">
        <v>52</v>
      </c>
      <c r="C18" s="1" t="s">
        <v>39</v>
      </c>
      <c r="D18" s="13"/>
      <c r="E18" s="1">
        <v>50</v>
      </c>
      <c r="F18" s="13">
        <f t="shared" si="0"/>
        <v>0</v>
      </c>
      <c r="G18" s="13">
        <f t="shared" si="1"/>
        <v>0</v>
      </c>
      <c r="H18" s="13">
        <f t="shared" si="2"/>
        <v>0</v>
      </c>
    </row>
    <row r="19" spans="1:8" ht="30" x14ac:dyDescent="0.25">
      <c r="A19" s="1" t="s">
        <v>20</v>
      </c>
      <c r="B19" s="2" t="s">
        <v>53</v>
      </c>
      <c r="C19" s="1" t="s">
        <v>39</v>
      </c>
      <c r="D19" s="13"/>
      <c r="E19" s="1">
        <v>100</v>
      </c>
      <c r="F19" s="13">
        <f t="shared" si="0"/>
        <v>0</v>
      </c>
      <c r="G19" s="13">
        <f t="shared" si="1"/>
        <v>0</v>
      </c>
      <c r="H19" s="13">
        <f t="shared" si="2"/>
        <v>0</v>
      </c>
    </row>
    <row r="20" spans="1:8" ht="30" x14ac:dyDescent="0.25">
      <c r="A20" s="1" t="s">
        <v>21</v>
      </c>
      <c r="B20" s="2" t="s">
        <v>54</v>
      </c>
      <c r="C20" s="1" t="s">
        <v>39</v>
      </c>
      <c r="D20" s="13"/>
      <c r="E20" s="1">
        <v>60</v>
      </c>
      <c r="F20" s="13">
        <f t="shared" si="0"/>
        <v>0</v>
      </c>
      <c r="G20" s="13">
        <f t="shared" si="1"/>
        <v>0</v>
      </c>
      <c r="H20" s="13">
        <f t="shared" si="2"/>
        <v>0</v>
      </c>
    </row>
    <row r="21" spans="1:8" ht="45" x14ac:dyDescent="0.25">
      <c r="A21" s="1" t="s">
        <v>22</v>
      </c>
      <c r="B21" s="6" t="s">
        <v>121</v>
      </c>
      <c r="C21" s="1" t="s">
        <v>55</v>
      </c>
      <c r="D21" s="13"/>
      <c r="E21" s="3">
        <v>840</v>
      </c>
      <c r="F21" s="13">
        <f t="shared" si="0"/>
        <v>0</v>
      </c>
      <c r="G21" s="13">
        <f t="shared" si="1"/>
        <v>0</v>
      </c>
      <c r="H21" s="13">
        <f t="shared" si="2"/>
        <v>0</v>
      </c>
    </row>
    <row r="22" spans="1:8" ht="45" x14ac:dyDescent="0.25">
      <c r="A22" s="1" t="s">
        <v>23</v>
      </c>
      <c r="B22" s="2" t="s">
        <v>120</v>
      </c>
      <c r="C22" s="1" t="s">
        <v>55</v>
      </c>
      <c r="D22" s="13"/>
      <c r="E22" s="3">
        <v>840</v>
      </c>
      <c r="F22" s="13">
        <f t="shared" si="0"/>
        <v>0</v>
      </c>
      <c r="G22" s="13">
        <f t="shared" si="1"/>
        <v>0</v>
      </c>
      <c r="H22" s="13">
        <f t="shared" si="2"/>
        <v>0</v>
      </c>
    </row>
    <row r="23" spans="1:8" ht="45" x14ac:dyDescent="0.25">
      <c r="A23" s="1" t="s">
        <v>24</v>
      </c>
      <c r="B23" s="2" t="s">
        <v>122</v>
      </c>
      <c r="C23" s="1" t="s">
        <v>55</v>
      </c>
      <c r="D23" s="13"/>
      <c r="E23" s="3">
        <v>840</v>
      </c>
      <c r="F23" s="13">
        <f t="shared" si="0"/>
        <v>0</v>
      </c>
      <c r="G23" s="13">
        <f t="shared" si="1"/>
        <v>0</v>
      </c>
      <c r="H23" s="13">
        <f t="shared" si="2"/>
        <v>0</v>
      </c>
    </row>
    <row r="24" spans="1:8" ht="30" x14ac:dyDescent="0.25">
      <c r="A24" s="1" t="s">
        <v>25</v>
      </c>
      <c r="B24" s="2" t="s">
        <v>58</v>
      </c>
      <c r="C24" s="1" t="s">
        <v>55</v>
      </c>
      <c r="D24" s="13"/>
      <c r="E24" s="1">
        <v>100</v>
      </c>
      <c r="F24" s="13">
        <f t="shared" si="0"/>
        <v>0</v>
      </c>
      <c r="G24" s="13">
        <f t="shared" si="1"/>
        <v>0</v>
      </c>
      <c r="H24" s="13">
        <f t="shared" si="2"/>
        <v>0</v>
      </c>
    </row>
    <row r="25" spans="1:8" ht="30" x14ac:dyDescent="0.25">
      <c r="A25" s="1" t="s">
        <v>26</v>
      </c>
      <c r="B25" s="2" t="s">
        <v>57</v>
      </c>
      <c r="C25" s="1" t="s">
        <v>55</v>
      </c>
      <c r="D25" s="13"/>
      <c r="E25" s="1">
        <v>100</v>
      </c>
      <c r="F25" s="13">
        <f t="shared" si="0"/>
        <v>0</v>
      </c>
      <c r="G25" s="13">
        <f t="shared" si="1"/>
        <v>0</v>
      </c>
      <c r="H25" s="13">
        <f t="shared" si="2"/>
        <v>0</v>
      </c>
    </row>
    <row r="26" spans="1:8" x14ac:dyDescent="0.25">
      <c r="A26" s="1" t="s">
        <v>27</v>
      </c>
      <c r="B26" s="2" t="s">
        <v>56</v>
      </c>
      <c r="C26" s="1" t="s">
        <v>39</v>
      </c>
      <c r="D26" s="13"/>
      <c r="E26" s="1">
        <v>80</v>
      </c>
      <c r="F26" s="13">
        <f t="shared" si="0"/>
        <v>0</v>
      </c>
      <c r="G26" s="13">
        <f t="shared" si="1"/>
        <v>0</v>
      </c>
      <c r="H26" s="13">
        <f t="shared" si="2"/>
        <v>0</v>
      </c>
    </row>
    <row r="27" spans="1:8" ht="30" x14ac:dyDescent="0.25">
      <c r="A27" s="1" t="s">
        <v>28</v>
      </c>
      <c r="B27" s="2" t="s">
        <v>59</v>
      </c>
      <c r="C27" s="1" t="s">
        <v>39</v>
      </c>
      <c r="D27" s="13"/>
      <c r="E27" s="1">
        <v>50</v>
      </c>
      <c r="F27" s="13">
        <f t="shared" si="0"/>
        <v>0</v>
      </c>
      <c r="G27" s="13">
        <f t="shared" si="1"/>
        <v>0</v>
      </c>
      <c r="H27" s="13">
        <f t="shared" si="2"/>
        <v>0</v>
      </c>
    </row>
    <row r="28" spans="1:8" ht="30" x14ac:dyDescent="0.25">
      <c r="A28" s="1" t="s">
        <v>29</v>
      </c>
      <c r="B28" s="2" t="s">
        <v>60</v>
      </c>
      <c r="C28" s="1" t="s">
        <v>39</v>
      </c>
      <c r="D28" s="13"/>
      <c r="E28" s="1">
        <v>20</v>
      </c>
      <c r="F28" s="13">
        <f t="shared" si="0"/>
        <v>0</v>
      </c>
      <c r="G28" s="13">
        <f t="shared" si="1"/>
        <v>0</v>
      </c>
      <c r="H28" s="13">
        <f t="shared" si="2"/>
        <v>0</v>
      </c>
    </row>
    <row r="29" spans="1:8" ht="45" x14ac:dyDescent="0.25">
      <c r="A29" s="1" t="s">
        <v>30</v>
      </c>
      <c r="B29" s="2" t="s">
        <v>61</v>
      </c>
      <c r="C29" s="1" t="s">
        <v>39</v>
      </c>
      <c r="D29" s="13"/>
      <c r="E29" s="1">
        <v>30</v>
      </c>
      <c r="F29" s="13">
        <f t="shared" si="0"/>
        <v>0</v>
      </c>
      <c r="G29" s="13">
        <f t="shared" si="1"/>
        <v>0</v>
      </c>
      <c r="H29" s="13">
        <f t="shared" si="2"/>
        <v>0</v>
      </c>
    </row>
    <row r="30" spans="1:8" ht="45" x14ac:dyDescent="0.25">
      <c r="A30" s="1" t="s">
        <v>31</v>
      </c>
      <c r="B30" s="2" t="s">
        <v>62</v>
      </c>
      <c r="C30" s="1" t="s">
        <v>63</v>
      </c>
      <c r="D30" s="13"/>
      <c r="E30" s="1">
        <v>100</v>
      </c>
      <c r="F30" s="13">
        <f t="shared" si="0"/>
        <v>0</v>
      </c>
      <c r="G30" s="13">
        <f t="shared" si="1"/>
        <v>0</v>
      </c>
      <c r="H30" s="13">
        <f t="shared" si="2"/>
        <v>0</v>
      </c>
    </row>
    <row r="31" spans="1:8" ht="30" x14ac:dyDescent="0.25">
      <c r="A31" s="1" t="s">
        <v>32</v>
      </c>
      <c r="B31" s="2" t="s">
        <v>64</v>
      </c>
      <c r="C31" s="1" t="s">
        <v>39</v>
      </c>
      <c r="D31" s="13"/>
      <c r="E31" s="1">
        <v>100</v>
      </c>
      <c r="F31" s="13">
        <f t="shared" si="0"/>
        <v>0</v>
      </c>
      <c r="G31" s="13">
        <f t="shared" si="1"/>
        <v>0</v>
      </c>
      <c r="H31" s="13">
        <f t="shared" si="2"/>
        <v>0</v>
      </c>
    </row>
    <row r="32" spans="1:8" ht="105" x14ac:dyDescent="0.25">
      <c r="A32" s="1" t="s">
        <v>33</v>
      </c>
      <c r="B32" s="2" t="s">
        <v>83</v>
      </c>
      <c r="C32" s="1" t="s">
        <v>41</v>
      </c>
      <c r="D32" s="13"/>
      <c r="E32" s="1">
        <v>50</v>
      </c>
      <c r="F32" s="13">
        <f t="shared" si="0"/>
        <v>0</v>
      </c>
      <c r="G32" s="13">
        <f t="shared" si="1"/>
        <v>0</v>
      </c>
      <c r="H32" s="13">
        <f t="shared" si="2"/>
        <v>0</v>
      </c>
    </row>
    <row r="33" spans="1:8" ht="30" x14ac:dyDescent="0.25">
      <c r="A33" s="1" t="s">
        <v>34</v>
      </c>
      <c r="B33" s="2" t="s">
        <v>67</v>
      </c>
      <c r="C33" s="1" t="s">
        <v>39</v>
      </c>
      <c r="D33" s="13"/>
      <c r="E33" s="1">
        <v>80</v>
      </c>
      <c r="F33" s="13">
        <f t="shared" si="0"/>
        <v>0</v>
      </c>
      <c r="G33" s="13">
        <f t="shared" si="1"/>
        <v>0</v>
      </c>
      <c r="H33" s="13">
        <f t="shared" si="2"/>
        <v>0</v>
      </c>
    </row>
    <row r="34" spans="1:8" ht="30" x14ac:dyDescent="0.25">
      <c r="A34" s="1" t="s">
        <v>35</v>
      </c>
      <c r="B34" s="2" t="s">
        <v>68</v>
      </c>
      <c r="C34" s="1" t="s">
        <v>39</v>
      </c>
      <c r="D34" s="13"/>
      <c r="E34" s="1">
        <v>20</v>
      </c>
      <c r="F34" s="13">
        <f t="shared" si="0"/>
        <v>0</v>
      </c>
      <c r="G34" s="13">
        <f t="shared" si="1"/>
        <v>0</v>
      </c>
      <c r="H34" s="13">
        <f t="shared" si="2"/>
        <v>0</v>
      </c>
    </row>
    <row r="35" spans="1:8" ht="30" x14ac:dyDescent="0.25">
      <c r="A35" s="1" t="s">
        <v>36</v>
      </c>
      <c r="B35" s="2" t="s">
        <v>53</v>
      </c>
      <c r="C35" s="1" t="s">
        <v>39</v>
      </c>
      <c r="D35" s="13"/>
      <c r="E35" s="1">
        <v>20</v>
      </c>
      <c r="F35" s="13">
        <f t="shared" si="0"/>
        <v>0</v>
      </c>
      <c r="G35" s="13">
        <f t="shared" si="1"/>
        <v>0</v>
      </c>
      <c r="H35" s="13">
        <f t="shared" si="2"/>
        <v>0</v>
      </c>
    </row>
    <row r="36" spans="1:8" ht="45" x14ac:dyDescent="0.25">
      <c r="A36" s="1" t="s">
        <v>37</v>
      </c>
      <c r="B36" s="2" t="s">
        <v>69</v>
      </c>
      <c r="C36" s="1" t="s">
        <v>41</v>
      </c>
      <c r="D36" s="13"/>
      <c r="E36" s="1">
        <v>60</v>
      </c>
      <c r="F36" s="13">
        <f t="shared" si="0"/>
        <v>0</v>
      </c>
      <c r="G36" s="13">
        <f t="shared" si="1"/>
        <v>0</v>
      </c>
      <c r="H36" s="13">
        <f t="shared" si="2"/>
        <v>0</v>
      </c>
    </row>
    <row r="37" spans="1:8" ht="45" x14ac:dyDescent="0.25">
      <c r="A37" s="1" t="s">
        <v>38</v>
      </c>
      <c r="B37" s="5" t="s">
        <v>124</v>
      </c>
      <c r="C37" s="1" t="s">
        <v>39</v>
      </c>
      <c r="D37" s="13"/>
      <c r="E37" s="1">
        <v>80</v>
      </c>
      <c r="F37" s="13">
        <f t="shared" si="0"/>
        <v>0</v>
      </c>
      <c r="G37" s="13">
        <f t="shared" si="1"/>
        <v>0</v>
      </c>
      <c r="H37" s="13">
        <f t="shared" si="2"/>
        <v>0</v>
      </c>
    </row>
    <row r="38" spans="1:8" ht="60" x14ac:dyDescent="0.25">
      <c r="A38" s="1" t="s">
        <v>123</v>
      </c>
      <c r="B38" s="2" t="s">
        <v>119</v>
      </c>
      <c r="C38" s="1" t="s">
        <v>39</v>
      </c>
      <c r="D38" s="13"/>
      <c r="E38" s="1">
        <v>20</v>
      </c>
      <c r="F38" s="13">
        <f t="shared" si="0"/>
        <v>0</v>
      </c>
      <c r="G38" s="13">
        <f t="shared" si="1"/>
        <v>0</v>
      </c>
      <c r="H38" s="13">
        <f t="shared" si="2"/>
        <v>0</v>
      </c>
    </row>
    <row r="40" spans="1:8" x14ac:dyDescent="0.25">
      <c r="B40" s="17" t="s">
        <v>89</v>
      </c>
      <c r="C40" s="17"/>
      <c r="D40" s="17"/>
      <c r="E40" s="17"/>
      <c r="F40" s="17"/>
      <c r="G40" s="17"/>
      <c r="H40" s="17"/>
    </row>
    <row r="41" spans="1:8" ht="62.25" customHeight="1" x14ac:dyDescent="0.25">
      <c r="B41" s="17"/>
      <c r="C41" s="17"/>
      <c r="D41" s="17"/>
      <c r="E41" s="17"/>
      <c r="F41" s="17"/>
      <c r="G41" s="17"/>
      <c r="H41" s="17"/>
    </row>
    <row r="42" spans="1:8" ht="71.25" customHeight="1" x14ac:dyDescent="0.25">
      <c r="B42" s="10" t="s">
        <v>91</v>
      </c>
      <c r="F42" s="22" t="s">
        <v>93</v>
      </c>
      <c r="G42" s="22"/>
      <c r="H42" s="22"/>
    </row>
    <row r="43" spans="1:8" x14ac:dyDescent="0.25">
      <c r="B43" s="18" t="s">
        <v>90</v>
      </c>
      <c r="C43" s="19"/>
      <c r="F43" s="20" t="s">
        <v>92</v>
      </c>
      <c r="G43" s="21"/>
      <c r="H43" s="21"/>
    </row>
    <row r="44" spans="1:8" x14ac:dyDescent="0.25">
      <c r="B44" s="19"/>
      <c r="C44" s="19"/>
      <c r="F44" s="21"/>
      <c r="G44" s="21"/>
      <c r="H44" s="21"/>
    </row>
  </sheetData>
  <mergeCells count="7">
    <mergeCell ref="F1:H1"/>
    <mergeCell ref="C2:E3"/>
    <mergeCell ref="B40:H41"/>
    <mergeCell ref="B43:C44"/>
    <mergeCell ref="F43:H44"/>
    <mergeCell ref="F42:H42"/>
    <mergeCell ref="G3:H3"/>
  </mergeCells>
  <phoneticPr fontId="1" type="noConversion"/>
  <pageMargins left="0.7" right="0.7" top="0.75" bottom="0.75" header="0.3" footer="0.3"/>
  <pageSetup paperSize="9" scale="67" fitToHeight="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50447-20B7-4C83-9772-8F26D8496191}">
  <sheetPr>
    <pageSetUpPr fitToPage="1"/>
  </sheetPr>
  <dimension ref="B1:I41"/>
  <sheetViews>
    <sheetView tabSelected="1" topLeftCell="A37" workbookViewId="0">
      <selection activeCell="E49" sqref="E49"/>
    </sheetView>
  </sheetViews>
  <sheetFormatPr defaultRowHeight="15" x14ac:dyDescent="0.25"/>
  <cols>
    <col min="1" max="1" width="0.140625" customWidth="1"/>
    <col min="3" max="3" width="27.42578125" customWidth="1"/>
    <col min="4" max="4" width="18.28515625" customWidth="1"/>
    <col min="5" max="5" width="18.42578125" customWidth="1"/>
    <col min="6" max="6" width="12.28515625" customWidth="1"/>
    <col min="7" max="7" width="12.42578125" customWidth="1"/>
    <col min="8" max="8" width="16" customWidth="1"/>
    <col min="9" max="9" width="14.28515625" customWidth="1"/>
  </cols>
  <sheetData>
    <row r="1" spans="2:9" x14ac:dyDescent="0.25">
      <c r="C1" s="8" t="s">
        <v>118</v>
      </c>
      <c r="G1" s="14" t="s">
        <v>86</v>
      </c>
      <c r="H1" s="14"/>
      <c r="I1" s="14"/>
    </row>
    <row r="2" spans="2:9" x14ac:dyDescent="0.25">
      <c r="D2" s="15" t="s">
        <v>117</v>
      </c>
      <c r="E2" s="14"/>
      <c r="F2" s="14"/>
    </row>
    <row r="3" spans="2:9" ht="32.25" customHeight="1" x14ac:dyDescent="0.25">
      <c r="D3" s="23"/>
      <c r="E3" s="23"/>
      <c r="F3" s="23"/>
      <c r="H3" s="24" t="s">
        <v>126</v>
      </c>
      <c r="I3" s="24"/>
    </row>
    <row r="4" spans="2:9" ht="42.75" x14ac:dyDescent="0.25">
      <c r="B4" s="9" t="s">
        <v>5</v>
      </c>
      <c r="C4" s="9" t="s">
        <v>0</v>
      </c>
      <c r="D4" s="9" t="s">
        <v>1</v>
      </c>
      <c r="E4" s="9" t="s">
        <v>2</v>
      </c>
      <c r="F4" s="9" t="s">
        <v>87</v>
      </c>
      <c r="G4" s="9" t="s">
        <v>3</v>
      </c>
      <c r="H4" s="9" t="s">
        <v>88</v>
      </c>
      <c r="I4" s="9" t="s">
        <v>4</v>
      </c>
    </row>
    <row r="5" spans="2:9" ht="75" x14ac:dyDescent="0.25">
      <c r="B5" s="1" t="s">
        <v>6</v>
      </c>
      <c r="C5" s="6" t="s">
        <v>65</v>
      </c>
      <c r="D5" s="1" t="s">
        <v>39</v>
      </c>
      <c r="E5" s="12"/>
      <c r="F5" s="1">
        <v>80</v>
      </c>
      <c r="G5" s="12">
        <f>E5*F5</f>
        <v>0</v>
      </c>
      <c r="H5" s="12">
        <f>(E5*23%)+E5</f>
        <v>0</v>
      </c>
      <c r="I5" s="12">
        <f>H5*F5</f>
        <v>0</v>
      </c>
    </row>
    <row r="6" spans="2:9" ht="45" x14ac:dyDescent="0.25">
      <c r="B6" s="1" t="s">
        <v>7</v>
      </c>
      <c r="C6" s="6" t="s">
        <v>66</v>
      </c>
      <c r="D6" s="1" t="s">
        <v>41</v>
      </c>
      <c r="E6" s="12"/>
      <c r="F6" s="1">
        <v>10</v>
      </c>
      <c r="G6" s="12">
        <f t="shared" ref="G6:G35" si="0">E6*F6</f>
        <v>0</v>
      </c>
      <c r="H6" s="12">
        <f t="shared" ref="H6:H35" si="1">(E6*23%)+E6</f>
        <v>0</v>
      </c>
      <c r="I6" s="12">
        <f t="shared" ref="I6:I35" si="2">H6*F6</f>
        <v>0</v>
      </c>
    </row>
    <row r="7" spans="2:9" ht="45" x14ac:dyDescent="0.25">
      <c r="B7" s="1"/>
      <c r="C7" s="6" t="s">
        <v>104</v>
      </c>
      <c r="D7" s="1" t="s">
        <v>70</v>
      </c>
      <c r="E7" s="12"/>
      <c r="F7" s="1">
        <v>100</v>
      </c>
      <c r="G7" s="12">
        <f t="shared" si="0"/>
        <v>0</v>
      </c>
      <c r="H7" s="12">
        <f t="shared" si="1"/>
        <v>0</v>
      </c>
      <c r="I7" s="12">
        <f t="shared" si="2"/>
        <v>0</v>
      </c>
    </row>
    <row r="8" spans="2:9" ht="45" x14ac:dyDescent="0.25">
      <c r="B8" s="1" t="s">
        <v>8</v>
      </c>
      <c r="C8" s="6" t="s">
        <v>105</v>
      </c>
      <c r="D8" s="1" t="s">
        <v>70</v>
      </c>
      <c r="E8" s="12"/>
      <c r="F8" s="3">
        <v>50</v>
      </c>
      <c r="G8" s="12">
        <f t="shared" si="0"/>
        <v>0</v>
      </c>
      <c r="H8" s="12">
        <f t="shared" si="1"/>
        <v>0</v>
      </c>
      <c r="I8" s="12">
        <f t="shared" si="2"/>
        <v>0</v>
      </c>
    </row>
    <row r="9" spans="2:9" ht="30" x14ac:dyDescent="0.25">
      <c r="B9" s="1" t="s">
        <v>9</v>
      </c>
      <c r="C9" s="4" t="s">
        <v>71</v>
      </c>
      <c r="D9" s="1" t="s">
        <v>39</v>
      </c>
      <c r="E9" s="12"/>
      <c r="F9" s="1">
        <v>150</v>
      </c>
      <c r="G9" s="12">
        <f t="shared" si="0"/>
        <v>0</v>
      </c>
      <c r="H9" s="12">
        <f t="shared" si="1"/>
        <v>0</v>
      </c>
      <c r="I9" s="12">
        <f t="shared" si="2"/>
        <v>0</v>
      </c>
    </row>
    <row r="10" spans="2:9" ht="30" x14ac:dyDescent="0.25">
      <c r="B10" s="1" t="s">
        <v>10</v>
      </c>
      <c r="C10" s="4" t="s">
        <v>72</v>
      </c>
      <c r="D10" s="1" t="s">
        <v>73</v>
      </c>
      <c r="E10" s="12"/>
      <c r="F10" s="1">
        <v>30</v>
      </c>
      <c r="G10" s="12">
        <f t="shared" si="0"/>
        <v>0</v>
      </c>
      <c r="H10" s="12">
        <f t="shared" si="1"/>
        <v>0</v>
      </c>
      <c r="I10" s="12">
        <f t="shared" si="2"/>
        <v>0</v>
      </c>
    </row>
    <row r="11" spans="2:9" ht="30" x14ac:dyDescent="0.25">
      <c r="B11" s="1" t="s">
        <v>11</v>
      </c>
      <c r="C11" s="4" t="s">
        <v>74</v>
      </c>
      <c r="D11" s="1" t="s">
        <v>39</v>
      </c>
      <c r="E11" s="12"/>
      <c r="F11" s="1">
        <v>20</v>
      </c>
      <c r="G11" s="12">
        <f t="shared" si="0"/>
        <v>0</v>
      </c>
      <c r="H11" s="12">
        <f t="shared" si="1"/>
        <v>0</v>
      </c>
      <c r="I11" s="12">
        <f t="shared" si="2"/>
        <v>0</v>
      </c>
    </row>
    <row r="12" spans="2:9" ht="45" x14ac:dyDescent="0.25">
      <c r="B12" s="1" t="s">
        <v>12</v>
      </c>
      <c r="C12" s="4" t="s">
        <v>75</v>
      </c>
      <c r="D12" s="1" t="s">
        <v>39</v>
      </c>
      <c r="E12" s="12"/>
      <c r="F12" s="1">
        <v>20</v>
      </c>
      <c r="G12" s="12">
        <f t="shared" si="0"/>
        <v>0</v>
      </c>
      <c r="H12" s="12">
        <f t="shared" si="1"/>
        <v>0</v>
      </c>
      <c r="I12" s="12">
        <f t="shared" si="2"/>
        <v>0</v>
      </c>
    </row>
    <row r="13" spans="2:9" ht="45" x14ac:dyDescent="0.25">
      <c r="B13" s="1" t="s">
        <v>13</v>
      </c>
      <c r="C13" s="4" t="s">
        <v>76</v>
      </c>
      <c r="D13" s="1" t="s">
        <v>63</v>
      </c>
      <c r="E13" s="12"/>
      <c r="F13" s="1">
        <v>24</v>
      </c>
      <c r="G13" s="12">
        <f t="shared" si="0"/>
        <v>0</v>
      </c>
      <c r="H13" s="12">
        <f t="shared" si="1"/>
        <v>0</v>
      </c>
      <c r="I13" s="12">
        <f t="shared" si="2"/>
        <v>0</v>
      </c>
    </row>
    <row r="14" spans="2:9" ht="45" x14ac:dyDescent="0.25">
      <c r="B14" s="1" t="s">
        <v>14</v>
      </c>
      <c r="C14" s="4" t="s">
        <v>106</v>
      </c>
      <c r="D14" s="1" t="s">
        <v>39</v>
      </c>
      <c r="E14" s="12"/>
      <c r="F14" s="1">
        <v>20</v>
      </c>
      <c r="G14" s="12">
        <f t="shared" si="0"/>
        <v>0</v>
      </c>
      <c r="H14" s="12"/>
      <c r="I14" s="12">
        <f t="shared" si="2"/>
        <v>0</v>
      </c>
    </row>
    <row r="15" spans="2:9" ht="45" x14ac:dyDescent="0.25">
      <c r="B15" s="1" t="s">
        <v>15</v>
      </c>
      <c r="C15" s="4" t="s">
        <v>107</v>
      </c>
      <c r="D15" s="1" t="s">
        <v>39</v>
      </c>
      <c r="E15" s="12"/>
      <c r="F15" s="1">
        <v>20</v>
      </c>
      <c r="G15" s="12">
        <f t="shared" si="0"/>
        <v>0</v>
      </c>
      <c r="H15" s="12"/>
      <c r="I15" s="12">
        <f t="shared" si="2"/>
        <v>0</v>
      </c>
    </row>
    <row r="16" spans="2:9" ht="45" x14ac:dyDescent="0.25">
      <c r="B16" s="1" t="s">
        <v>16</v>
      </c>
      <c r="C16" s="4" t="s">
        <v>108</v>
      </c>
      <c r="D16" s="1" t="s">
        <v>39</v>
      </c>
      <c r="E16" s="12"/>
      <c r="F16" s="1">
        <v>20</v>
      </c>
      <c r="G16" s="12">
        <f t="shared" si="0"/>
        <v>0</v>
      </c>
      <c r="H16" s="12"/>
      <c r="I16" s="12">
        <f t="shared" si="2"/>
        <v>0</v>
      </c>
    </row>
    <row r="17" spans="2:9" ht="45" x14ac:dyDescent="0.25">
      <c r="B17" s="1" t="s">
        <v>17</v>
      </c>
      <c r="C17" s="4" t="s">
        <v>109</v>
      </c>
      <c r="D17" s="1" t="s">
        <v>39</v>
      </c>
      <c r="E17" s="12"/>
      <c r="F17" s="1">
        <v>20</v>
      </c>
      <c r="G17" s="12">
        <f t="shared" si="0"/>
        <v>0</v>
      </c>
      <c r="H17" s="12"/>
      <c r="I17" s="12">
        <f t="shared" si="2"/>
        <v>0</v>
      </c>
    </row>
    <row r="18" spans="2:9" ht="45" x14ac:dyDescent="0.25">
      <c r="B18" s="1" t="s">
        <v>18</v>
      </c>
      <c r="C18" s="4" t="s">
        <v>110</v>
      </c>
      <c r="D18" s="1" t="s">
        <v>39</v>
      </c>
      <c r="E18" s="12"/>
      <c r="F18" s="1">
        <v>20</v>
      </c>
      <c r="G18" s="12">
        <f t="shared" si="0"/>
        <v>0</v>
      </c>
      <c r="H18" s="12"/>
      <c r="I18" s="12">
        <f t="shared" si="2"/>
        <v>0</v>
      </c>
    </row>
    <row r="19" spans="2:9" ht="45" x14ac:dyDescent="0.25">
      <c r="B19" s="1" t="s">
        <v>19</v>
      </c>
      <c r="C19" s="4" t="s">
        <v>111</v>
      </c>
      <c r="D19" s="1" t="s">
        <v>39</v>
      </c>
      <c r="E19" s="12"/>
      <c r="F19" s="1">
        <v>20</v>
      </c>
      <c r="G19" s="12">
        <f t="shared" si="0"/>
        <v>0</v>
      </c>
      <c r="H19" s="12"/>
      <c r="I19" s="12">
        <f t="shared" si="2"/>
        <v>0</v>
      </c>
    </row>
    <row r="20" spans="2:9" ht="45" x14ac:dyDescent="0.25">
      <c r="B20" s="1" t="s">
        <v>20</v>
      </c>
      <c r="C20" s="7" t="s">
        <v>112</v>
      </c>
      <c r="D20" s="3" t="s">
        <v>39</v>
      </c>
      <c r="E20" s="12"/>
      <c r="F20" s="3">
        <v>20</v>
      </c>
      <c r="G20" s="12">
        <f t="shared" si="0"/>
        <v>0</v>
      </c>
      <c r="H20" s="12">
        <f t="shared" si="1"/>
        <v>0</v>
      </c>
      <c r="I20" s="12">
        <f t="shared" si="2"/>
        <v>0</v>
      </c>
    </row>
    <row r="21" spans="2:9" ht="30" x14ac:dyDescent="0.25">
      <c r="B21" s="1" t="s">
        <v>21</v>
      </c>
      <c r="C21" s="7" t="s">
        <v>78</v>
      </c>
      <c r="D21" s="1" t="s">
        <v>39</v>
      </c>
      <c r="E21" s="12"/>
      <c r="F21" s="1">
        <v>10</v>
      </c>
      <c r="G21" s="12">
        <f t="shared" si="0"/>
        <v>0</v>
      </c>
      <c r="H21" s="12">
        <f t="shared" si="1"/>
        <v>0</v>
      </c>
      <c r="I21" s="12">
        <f t="shared" si="2"/>
        <v>0</v>
      </c>
    </row>
    <row r="22" spans="2:9" ht="75" x14ac:dyDescent="0.25">
      <c r="B22" s="1" t="s">
        <v>22</v>
      </c>
      <c r="C22" s="4" t="s">
        <v>77</v>
      </c>
      <c r="D22" s="1" t="s">
        <v>39</v>
      </c>
      <c r="E22" s="12"/>
      <c r="F22" s="1">
        <v>10</v>
      </c>
      <c r="G22" s="12">
        <f t="shared" si="0"/>
        <v>0</v>
      </c>
      <c r="H22" s="12">
        <f t="shared" si="1"/>
        <v>0</v>
      </c>
      <c r="I22" s="12">
        <f t="shared" si="2"/>
        <v>0</v>
      </c>
    </row>
    <row r="23" spans="2:9" ht="30" x14ac:dyDescent="0.25">
      <c r="B23" s="1" t="s">
        <v>23</v>
      </c>
      <c r="C23" s="4" t="s">
        <v>79</v>
      </c>
      <c r="D23" s="1" t="s">
        <v>39</v>
      </c>
      <c r="E23" s="12"/>
      <c r="F23" s="1">
        <v>5</v>
      </c>
      <c r="G23" s="12">
        <f t="shared" si="0"/>
        <v>0</v>
      </c>
      <c r="H23" s="12">
        <f t="shared" si="1"/>
        <v>0</v>
      </c>
      <c r="I23" s="12">
        <f t="shared" si="2"/>
        <v>0</v>
      </c>
    </row>
    <row r="24" spans="2:9" x14ac:dyDescent="0.25">
      <c r="B24" s="1" t="s">
        <v>24</v>
      </c>
      <c r="C24" s="4" t="s">
        <v>80</v>
      </c>
      <c r="D24" s="1" t="s">
        <v>39</v>
      </c>
      <c r="E24" s="12"/>
      <c r="F24" s="1">
        <v>35</v>
      </c>
      <c r="G24" s="12">
        <f t="shared" si="0"/>
        <v>0</v>
      </c>
      <c r="H24" s="12">
        <f t="shared" si="1"/>
        <v>0</v>
      </c>
      <c r="I24" s="12">
        <f t="shared" si="2"/>
        <v>0</v>
      </c>
    </row>
    <row r="25" spans="2:9" ht="75" x14ac:dyDescent="0.25">
      <c r="B25" s="1" t="s">
        <v>25</v>
      </c>
      <c r="C25" s="4" t="s">
        <v>81</v>
      </c>
      <c r="D25" s="1" t="s">
        <v>39</v>
      </c>
      <c r="E25" s="12"/>
      <c r="F25" s="1">
        <v>20</v>
      </c>
      <c r="G25" s="12">
        <f t="shared" si="0"/>
        <v>0</v>
      </c>
      <c r="H25" s="12">
        <f t="shared" si="1"/>
        <v>0</v>
      </c>
      <c r="I25" s="12">
        <f t="shared" si="2"/>
        <v>0</v>
      </c>
    </row>
    <row r="26" spans="2:9" ht="45" x14ac:dyDescent="0.25">
      <c r="B26" s="1" t="s">
        <v>26</v>
      </c>
      <c r="C26" s="4" t="s">
        <v>95</v>
      </c>
      <c r="D26" s="1" t="s">
        <v>39</v>
      </c>
      <c r="E26" s="12"/>
      <c r="F26" s="1">
        <v>10</v>
      </c>
      <c r="G26" s="12">
        <f t="shared" si="0"/>
        <v>0</v>
      </c>
      <c r="H26" s="12">
        <f t="shared" si="1"/>
        <v>0</v>
      </c>
      <c r="I26" s="12">
        <f t="shared" si="2"/>
        <v>0</v>
      </c>
    </row>
    <row r="27" spans="2:9" ht="45" x14ac:dyDescent="0.25">
      <c r="B27" s="1" t="s">
        <v>27</v>
      </c>
      <c r="C27" s="4" t="s">
        <v>82</v>
      </c>
      <c r="D27" s="1" t="s">
        <v>41</v>
      </c>
      <c r="E27" s="12"/>
      <c r="F27" s="1">
        <v>60</v>
      </c>
      <c r="G27" s="12">
        <f t="shared" si="0"/>
        <v>0</v>
      </c>
      <c r="H27" s="12">
        <f t="shared" si="1"/>
        <v>0</v>
      </c>
      <c r="I27" s="12">
        <f t="shared" si="2"/>
        <v>0</v>
      </c>
    </row>
    <row r="28" spans="2:9" ht="30" x14ac:dyDescent="0.25">
      <c r="B28" s="1" t="s">
        <v>28</v>
      </c>
      <c r="C28" s="4" t="s">
        <v>96</v>
      </c>
      <c r="D28" s="1" t="s">
        <v>55</v>
      </c>
      <c r="E28" s="12"/>
      <c r="F28" s="1">
        <v>60</v>
      </c>
      <c r="G28" s="12">
        <f t="shared" si="0"/>
        <v>0</v>
      </c>
      <c r="H28" s="12">
        <f t="shared" si="1"/>
        <v>0</v>
      </c>
      <c r="I28" s="12">
        <f t="shared" si="2"/>
        <v>0</v>
      </c>
    </row>
    <row r="29" spans="2:9" ht="30" x14ac:dyDescent="0.25">
      <c r="B29" s="1" t="s">
        <v>29</v>
      </c>
      <c r="C29" s="4" t="s">
        <v>101</v>
      </c>
      <c r="D29" s="1" t="s">
        <v>55</v>
      </c>
      <c r="E29" s="12"/>
      <c r="F29" s="3">
        <v>60</v>
      </c>
      <c r="G29" s="12">
        <f t="shared" si="0"/>
        <v>0</v>
      </c>
      <c r="H29" s="12">
        <f t="shared" si="1"/>
        <v>0</v>
      </c>
      <c r="I29" s="12">
        <f t="shared" si="2"/>
        <v>0</v>
      </c>
    </row>
    <row r="30" spans="2:9" x14ac:dyDescent="0.25">
      <c r="B30" s="1" t="s">
        <v>30</v>
      </c>
      <c r="C30" s="4" t="s">
        <v>103</v>
      </c>
      <c r="D30" s="1" t="s">
        <v>39</v>
      </c>
      <c r="E30" s="12"/>
      <c r="F30" s="3">
        <v>5</v>
      </c>
      <c r="G30" s="12">
        <f t="shared" si="0"/>
        <v>0</v>
      </c>
      <c r="H30" s="12">
        <f t="shared" si="1"/>
        <v>0</v>
      </c>
      <c r="I30" s="12">
        <f t="shared" si="2"/>
        <v>0</v>
      </c>
    </row>
    <row r="31" spans="2:9" x14ac:dyDescent="0.25">
      <c r="B31" s="1" t="s">
        <v>31</v>
      </c>
      <c r="C31" s="4" t="s">
        <v>98</v>
      </c>
      <c r="D31" s="1" t="s">
        <v>39</v>
      </c>
      <c r="E31" s="12"/>
      <c r="F31" s="3">
        <v>5</v>
      </c>
      <c r="G31" s="12">
        <f t="shared" si="0"/>
        <v>0</v>
      </c>
      <c r="H31" s="12">
        <f t="shared" si="1"/>
        <v>0</v>
      </c>
      <c r="I31" s="12">
        <f t="shared" si="2"/>
        <v>0</v>
      </c>
    </row>
    <row r="32" spans="2:9" x14ac:dyDescent="0.25">
      <c r="B32" s="1" t="s">
        <v>32</v>
      </c>
      <c r="C32" s="4" t="s">
        <v>97</v>
      </c>
      <c r="D32" s="1" t="s">
        <v>39</v>
      </c>
      <c r="E32" s="12"/>
      <c r="F32" s="1">
        <v>5</v>
      </c>
      <c r="G32" s="12">
        <f t="shared" si="0"/>
        <v>0</v>
      </c>
      <c r="H32" s="12">
        <f t="shared" si="1"/>
        <v>0</v>
      </c>
      <c r="I32" s="12">
        <f t="shared" si="2"/>
        <v>0</v>
      </c>
    </row>
    <row r="33" spans="2:9" ht="30" x14ac:dyDescent="0.25">
      <c r="B33" s="1" t="s">
        <v>33</v>
      </c>
      <c r="C33" s="4" t="s">
        <v>102</v>
      </c>
      <c r="D33" s="1" t="s">
        <v>39</v>
      </c>
      <c r="E33" s="12"/>
      <c r="F33" s="1">
        <v>100</v>
      </c>
      <c r="G33" s="12">
        <f t="shared" si="0"/>
        <v>0</v>
      </c>
      <c r="H33" s="12">
        <f t="shared" si="1"/>
        <v>0</v>
      </c>
      <c r="I33" s="12">
        <f t="shared" si="2"/>
        <v>0</v>
      </c>
    </row>
    <row r="34" spans="2:9" x14ac:dyDescent="0.25">
      <c r="B34" s="1" t="s">
        <v>34</v>
      </c>
      <c r="C34" s="4" t="s">
        <v>100</v>
      </c>
      <c r="D34" s="1" t="s">
        <v>39</v>
      </c>
      <c r="E34" s="12"/>
      <c r="F34" s="1">
        <v>100</v>
      </c>
      <c r="G34" s="12">
        <f t="shared" si="0"/>
        <v>0</v>
      </c>
      <c r="H34" s="12">
        <f t="shared" si="1"/>
        <v>0</v>
      </c>
      <c r="I34" s="12">
        <f t="shared" si="2"/>
        <v>0</v>
      </c>
    </row>
    <row r="35" spans="2:9" x14ac:dyDescent="0.25">
      <c r="B35" s="1" t="s">
        <v>35</v>
      </c>
      <c r="C35" s="4" t="s">
        <v>99</v>
      </c>
      <c r="D35" s="1" t="s">
        <v>39</v>
      </c>
      <c r="E35" s="12"/>
      <c r="F35" s="1">
        <v>100</v>
      </c>
      <c r="G35" s="12">
        <f t="shared" si="0"/>
        <v>0</v>
      </c>
      <c r="H35" s="12">
        <f t="shared" si="1"/>
        <v>0</v>
      </c>
      <c r="I35" s="12">
        <f t="shared" si="2"/>
        <v>0</v>
      </c>
    </row>
    <row r="37" spans="2:9" x14ac:dyDescent="0.25">
      <c r="B37" s="21" t="s">
        <v>113</v>
      </c>
      <c r="C37" s="21"/>
      <c r="D37" s="21"/>
      <c r="E37" s="21"/>
      <c r="G37" s="21" t="s">
        <v>114</v>
      </c>
      <c r="H37" s="21"/>
      <c r="I37" s="21"/>
    </row>
    <row r="40" spans="2:9" x14ac:dyDescent="0.25">
      <c r="C40" s="20" t="s">
        <v>115</v>
      </c>
      <c r="D40" s="21"/>
      <c r="G40" s="20" t="s">
        <v>116</v>
      </c>
      <c r="H40" s="21"/>
      <c r="I40" s="21"/>
    </row>
    <row r="41" spans="2:9" x14ac:dyDescent="0.25">
      <c r="C41" s="21"/>
      <c r="D41" s="21"/>
      <c r="G41" s="21"/>
      <c r="H41" s="21"/>
      <c r="I41" s="21"/>
    </row>
  </sheetData>
  <mergeCells count="7">
    <mergeCell ref="B37:E37"/>
    <mergeCell ref="G37:I37"/>
    <mergeCell ref="C40:D41"/>
    <mergeCell ref="G40:I41"/>
    <mergeCell ref="G1:I1"/>
    <mergeCell ref="D2:F3"/>
    <mergeCell ref="H3:I3"/>
  </mergeCells>
  <phoneticPr fontId="1" type="noConversion"/>
  <pageMargins left="0.7" right="0.7" top="0.75" bottom="0.75" header="0.3" footer="0.3"/>
  <pageSetup paperSize="9" scale="69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PAKIET 1</vt:lpstr>
      <vt:lpstr>PAKIET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Lidia Sulicka - Tworek</dc:creator>
  <cp:lastModifiedBy>Lidia Sulicka - Tworek </cp:lastModifiedBy>
  <cp:lastPrinted>2020-03-02T08:29:51Z</cp:lastPrinted>
  <dcterms:created xsi:type="dcterms:W3CDTF">2020-02-17T10:26:27Z</dcterms:created>
  <dcterms:modified xsi:type="dcterms:W3CDTF">2020-03-02T08:34:46Z</dcterms:modified>
</cp:coreProperties>
</file>